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SZAPO01\Zamowienia\2. ZAMÓWIENIA PUBLICZNE\POWYŻEJ 170 TYS\2026\PSP1\ZP.PSP1.01.2026\3. DOKUMENTY OGŁOSZONE\"/>
    </mc:Choice>
  </mc:AlternateContent>
  <xr:revisionPtr revIDLastSave="0" documentId="13_ncr:1_{798CEEEF-07D3-415A-8759-1A482F336015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CZĘŚĆ I" sheetId="1" r:id="rId1"/>
    <sheet name="CZĘŚĆ II" sheetId="2" r:id="rId2"/>
    <sheet name="CZĘŚĆ III" sheetId="3" r:id="rId3"/>
    <sheet name="CZĘŚĆ IV" sheetId="4" r:id="rId4"/>
    <sheet name="CZĘŚĆ V" sheetId="5" r:id="rId5"/>
    <sheet name="CZĘŚĆ VI" sheetId="6" r:id="rId6"/>
    <sheet name="CZĘŚĆ VII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0" i="7" l="1"/>
  <c r="C29" i="7"/>
  <c r="C28" i="7"/>
  <c r="C51" i="6"/>
  <c r="C50" i="6"/>
  <c r="C49" i="6"/>
  <c r="C64" i="5"/>
  <c r="C63" i="5"/>
  <c r="C62" i="5"/>
  <c r="C107" i="4"/>
  <c r="C106" i="4"/>
  <c r="C105" i="4"/>
  <c r="C34" i="3"/>
  <c r="C33" i="3"/>
  <c r="C32" i="3"/>
  <c r="C18" i="2"/>
  <c r="C65" i="5"/>
  <c r="C31" i="1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21" i="1"/>
  <c r="L22" i="1"/>
  <c r="M22" i="1" s="1"/>
  <c r="M13" i="6"/>
  <c r="M14" i="6"/>
  <c r="N99" i="4"/>
  <c r="N100" i="4"/>
  <c r="L90" i="4"/>
  <c r="I99" i="4"/>
  <c r="J99" i="4" s="1"/>
  <c r="K99" i="4" s="1"/>
  <c r="I100" i="4"/>
  <c r="J100" i="4" s="1"/>
  <c r="K100" i="4" s="1"/>
  <c r="I101" i="4"/>
  <c r="L101" i="4" s="1"/>
  <c r="M22" i="5"/>
  <c r="M23" i="5"/>
  <c r="M25" i="5"/>
  <c r="M34" i="5"/>
  <c r="M35" i="5"/>
  <c r="M46" i="5"/>
  <c r="M47" i="5"/>
  <c r="M49" i="5"/>
  <c r="M51" i="5"/>
  <c r="M52" i="5"/>
  <c r="M53" i="5"/>
  <c r="M54" i="5"/>
  <c r="H56" i="5"/>
  <c r="I56" i="5" s="1"/>
  <c r="J56" i="5" s="1"/>
  <c r="M56" i="5" s="1"/>
  <c r="H57" i="5"/>
  <c r="K57" i="5" s="1"/>
  <c r="L13" i="6"/>
  <c r="L14" i="6"/>
  <c r="L28" i="3"/>
  <c r="I22" i="7"/>
  <c r="J22" i="7" s="1"/>
  <c r="K22" i="7" s="1"/>
  <c r="N22" i="7" s="1"/>
  <c r="I19" i="7"/>
  <c r="J19" i="7" s="1"/>
  <c r="K19" i="7" s="1"/>
  <c r="N19" i="7" s="1"/>
  <c r="I20" i="7"/>
  <c r="J20" i="7" s="1"/>
  <c r="K20" i="7" s="1"/>
  <c r="N20" i="7" s="1"/>
  <c r="I11" i="7"/>
  <c r="J11" i="7" s="1"/>
  <c r="I12" i="7"/>
  <c r="J12" i="7" s="1"/>
  <c r="K12" i="7" s="1"/>
  <c r="N12" i="7" s="1"/>
  <c r="I13" i="7"/>
  <c r="J13" i="7" s="1"/>
  <c r="K13" i="7" s="1"/>
  <c r="N13" i="7" s="1"/>
  <c r="I14" i="7"/>
  <c r="J14" i="7" s="1"/>
  <c r="K14" i="7" s="1"/>
  <c r="N14" i="7" s="1"/>
  <c r="I15" i="7"/>
  <c r="J15" i="7" s="1"/>
  <c r="K15" i="7" s="1"/>
  <c r="N15" i="7" s="1"/>
  <c r="I16" i="7"/>
  <c r="J16" i="7" s="1"/>
  <c r="K16" i="7" s="1"/>
  <c r="N16" i="7" s="1"/>
  <c r="I17" i="7"/>
  <c r="J17" i="7" s="1"/>
  <c r="K17" i="7" s="1"/>
  <c r="N17" i="7" s="1"/>
  <c r="I18" i="7"/>
  <c r="J18" i="7" s="1"/>
  <c r="K18" i="7" s="1"/>
  <c r="N18" i="7" s="1"/>
  <c r="I21" i="7"/>
  <c r="J21" i="7" s="1"/>
  <c r="K21" i="7" s="1"/>
  <c r="N21" i="7" s="1"/>
  <c r="I23" i="7"/>
  <c r="L23" i="7" s="1"/>
  <c r="I11" i="6"/>
  <c r="J11" i="6" s="1"/>
  <c r="K11" i="6" s="1"/>
  <c r="N11" i="6" s="1"/>
  <c r="N45" i="6" s="1"/>
  <c r="I12" i="6"/>
  <c r="J12" i="6" s="1"/>
  <c r="K12" i="6" s="1"/>
  <c r="N12" i="6" s="1"/>
  <c r="I13" i="6"/>
  <c r="J13" i="6" s="1"/>
  <c r="K13" i="6" s="1"/>
  <c r="N13" i="6" s="1"/>
  <c r="I14" i="6"/>
  <c r="J14" i="6" s="1"/>
  <c r="K14" i="6" s="1"/>
  <c r="N14" i="6" s="1"/>
  <c r="I15" i="6"/>
  <c r="J15" i="6" s="1"/>
  <c r="K15" i="6" s="1"/>
  <c r="N15" i="6" s="1"/>
  <c r="I16" i="6"/>
  <c r="J16" i="6" s="1"/>
  <c r="K16" i="6" s="1"/>
  <c r="N16" i="6" s="1"/>
  <c r="I17" i="6"/>
  <c r="J17" i="6" s="1"/>
  <c r="K17" i="6" s="1"/>
  <c r="N17" i="6" s="1"/>
  <c r="I18" i="6"/>
  <c r="J18" i="6" s="1"/>
  <c r="K18" i="6" s="1"/>
  <c r="N18" i="6" s="1"/>
  <c r="I19" i="6"/>
  <c r="J19" i="6" s="1"/>
  <c r="K19" i="6" s="1"/>
  <c r="N19" i="6" s="1"/>
  <c r="I20" i="6"/>
  <c r="J20" i="6" s="1"/>
  <c r="K20" i="6" s="1"/>
  <c r="N20" i="6" s="1"/>
  <c r="I21" i="6"/>
  <c r="J21" i="6" s="1"/>
  <c r="K21" i="6" s="1"/>
  <c r="N21" i="6" s="1"/>
  <c r="I22" i="6"/>
  <c r="J22" i="6" s="1"/>
  <c r="K22" i="6" s="1"/>
  <c r="N22" i="6" s="1"/>
  <c r="I23" i="6"/>
  <c r="J23" i="6" s="1"/>
  <c r="K23" i="6" s="1"/>
  <c r="N23" i="6" s="1"/>
  <c r="I24" i="6"/>
  <c r="J24" i="6" s="1"/>
  <c r="K24" i="6" s="1"/>
  <c r="N24" i="6" s="1"/>
  <c r="I25" i="6"/>
  <c r="J25" i="6" s="1"/>
  <c r="K25" i="6" s="1"/>
  <c r="N25" i="6" s="1"/>
  <c r="I26" i="6"/>
  <c r="J26" i="6" s="1"/>
  <c r="K26" i="6" s="1"/>
  <c r="N26" i="6" s="1"/>
  <c r="I27" i="6"/>
  <c r="L27" i="6" s="1"/>
  <c r="I28" i="6"/>
  <c r="L28" i="6" s="1"/>
  <c r="I29" i="6"/>
  <c r="J29" i="6" s="1"/>
  <c r="K29" i="6" s="1"/>
  <c r="N29" i="6" s="1"/>
  <c r="I30" i="6"/>
  <c r="J30" i="6" s="1"/>
  <c r="K30" i="6" s="1"/>
  <c r="N30" i="6" s="1"/>
  <c r="H11" i="5"/>
  <c r="I11" i="5" s="1"/>
  <c r="J11" i="5" s="1"/>
  <c r="M11" i="5" s="1"/>
  <c r="M58" i="5" s="1"/>
  <c r="H12" i="5"/>
  <c r="I12" i="5" s="1"/>
  <c r="J12" i="5" s="1"/>
  <c r="M12" i="5" s="1"/>
  <c r="H13" i="5"/>
  <c r="I13" i="5" s="1"/>
  <c r="J13" i="5" s="1"/>
  <c r="M13" i="5" s="1"/>
  <c r="H14" i="5"/>
  <c r="I14" i="5" s="1"/>
  <c r="H15" i="5"/>
  <c r="I15" i="5" s="1"/>
  <c r="J15" i="5" s="1"/>
  <c r="M15" i="5" s="1"/>
  <c r="H16" i="5"/>
  <c r="I16" i="5" s="1"/>
  <c r="J16" i="5" s="1"/>
  <c r="M16" i="5" s="1"/>
  <c r="H17" i="5"/>
  <c r="I17" i="5" s="1"/>
  <c r="J17" i="5" s="1"/>
  <c r="M17" i="5" s="1"/>
  <c r="H18" i="5"/>
  <c r="I18" i="5" s="1"/>
  <c r="J18" i="5" s="1"/>
  <c r="M18" i="5" s="1"/>
  <c r="H19" i="5"/>
  <c r="I19" i="5" s="1"/>
  <c r="J19" i="5" s="1"/>
  <c r="M19" i="5" s="1"/>
  <c r="H20" i="5"/>
  <c r="I20" i="5" s="1"/>
  <c r="J20" i="5" s="1"/>
  <c r="M20" i="5" s="1"/>
  <c r="H21" i="5"/>
  <c r="I21" i="5" s="1"/>
  <c r="J21" i="5" s="1"/>
  <c r="M21" i="5" s="1"/>
  <c r="H22" i="5"/>
  <c r="I22" i="5" s="1"/>
  <c r="J22" i="5" s="1"/>
  <c r="H23" i="5"/>
  <c r="I23" i="5" s="1"/>
  <c r="J23" i="5" s="1"/>
  <c r="H24" i="5"/>
  <c r="I24" i="5" s="1"/>
  <c r="J24" i="5" s="1"/>
  <c r="M24" i="5" s="1"/>
  <c r="H25" i="5"/>
  <c r="I25" i="5" s="1"/>
  <c r="J25" i="5" s="1"/>
  <c r="H26" i="5"/>
  <c r="I26" i="5" s="1"/>
  <c r="J26" i="5" s="1"/>
  <c r="M26" i="5" s="1"/>
  <c r="H27" i="5"/>
  <c r="I27" i="5" s="1"/>
  <c r="J27" i="5" s="1"/>
  <c r="M27" i="5" s="1"/>
  <c r="H28" i="5"/>
  <c r="I28" i="5" s="1"/>
  <c r="J28" i="5" s="1"/>
  <c r="M28" i="5" s="1"/>
  <c r="H29" i="5"/>
  <c r="I29" i="5" s="1"/>
  <c r="J29" i="5" s="1"/>
  <c r="M29" i="5" s="1"/>
  <c r="H30" i="5"/>
  <c r="I30" i="5" s="1"/>
  <c r="J30" i="5" s="1"/>
  <c r="M30" i="5" s="1"/>
  <c r="H31" i="5"/>
  <c r="I31" i="5" s="1"/>
  <c r="J31" i="5" s="1"/>
  <c r="M31" i="5" s="1"/>
  <c r="H32" i="5"/>
  <c r="I32" i="5" s="1"/>
  <c r="J32" i="5" s="1"/>
  <c r="M32" i="5" s="1"/>
  <c r="H33" i="5"/>
  <c r="I33" i="5" s="1"/>
  <c r="J33" i="5" s="1"/>
  <c r="M33" i="5" s="1"/>
  <c r="H34" i="5"/>
  <c r="I34" i="5" s="1"/>
  <c r="J34" i="5" s="1"/>
  <c r="H35" i="5"/>
  <c r="I35" i="5" s="1"/>
  <c r="J35" i="5" s="1"/>
  <c r="H36" i="5"/>
  <c r="I36" i="5" s="1"/>
  <c r="J36" i="5" s="1"/>
  <c r="M36" i="5" s="1"/>
  <c r="H37" i="5"/>
  <c r="I37" i="5" s="1"/>
  <c r="J37" i="5" s="1"/>
  <c r="M37" i="5" s="1"/>
  <c r="H38" i="5"/>
  <c r="I38" i="5" s="1"/>
  <c r="J38" i="5" s="1"/>
  <c r="M38" i="5" s="1"/>
  <c r="H39" i="5"/>
  <c r="I39" i="5" s="1"/>
  <c r="J39" i="5" s="1"/>
  <c r="M39" i="5" s="1"/>
  <c r="H40" i="5"/>
  <c r="I40" i="5" s="1"/>
  <c r="J40" i="5" s="1"/>
  <c r="M40" i="5" s="1"/>
  <c r="H41" i="5"/>
  <c r="I41" i="5" s="1"/>
  <c r="J41" i="5" s="1"/>
  <c r="M41" i="5" s="1"/>
  <c r="H42" i="5"/>
  <c r="I42" i="5" s="1"/>
  <c r="J42" i="5" s="1"/>
  <c r="M42" i="5" s="1"/>
  <c r="H43" i="5"/>
  <c r="I43" i="5" s="1"/>
  <c r="J43" i="5" s="1"/>
  <c r="M43" i="5" s="1"/>
  <c r="H44" i="5"/>
  <c r="I44" i="5" s="1"/>
  <c r="J44" i="5" s="1"/>
  <c r="M44" i="5" s="1"/>
  <c r="H45" i="5"/>
  <c r="I45" i="5" s="1"/>
  <c r="J45" i="5" s="1"/>
  <c r="M45" i="5" s="1"/>
  <c r="H46" i="5"/>
  <c r="I46" i="5" s="1"/>
  <c r="J46" i="5" s="1"/>
  <c r="H47" i="5"/>
  <c r="I47" i="5" s="1"/>
  <c r="J47" i="5" s="1"/>
  <c r="H48" i="5"/>
  <c r="I48" i="5" s="1"/>
  <c r="J48" i="5" s="1"/>
  <c r="M48" i="5" s="1"/>
  <c r="H49" i="5"/>
  <c r="I49" i="5" s="1"/>
  <c r="J49" i="5" s="1"/>
  <c r="H50" i="5"/>
  <c r="I50" i="5" s="1"/>
  <c r="J50" i="5" s="1"/>
  <c r="M50" i="5" s="1"/>
  <c r="H51" i="5"/>
  <c r="I51" i="5" s="1"/>
  <c r="J51" i="5" s="1"/>
  <c r="H52" i="5"/>
  <c r="I52" i="5" s="1"/>
  <c r="J52" i="5" s="1"/>
  <c r="H53" i="5"/>
  <c r="I53" i="5" s="1"/>
  <c r="J53" i="5" s="1"/>
  <c r="H54" i="5"/>
  <c r="I54" i="5" s="1"/>
  <c r="J54" i="5" s="1"/>
  <c r="H55" i="5"/>
  <c r="I55" i="5" s="1"/>
  <c r="J55" i="5" s="1"/>
  <c r="M55" i="5" s="1"/>
  <c r="I11" i="4"/>
  <c r="J11" i="4" s="1"/>
  <c r="I12" i="4"/>
  <c r="J12" i="4" s="1"/>
  <c r="K12" i="4" s="1"/>
  <c r="N12" i="4" s="1"/>
  <c r="I13" i="4"/>
  <c r="J13" i="4" s="1"/>
  <c r="K13" i="4" s="1"/>
  <c r="N13" i="4" s="1"/>
  <c r="I14" i="4"/>
  <c r="J14" i="4" s="1"/>
  <c r="K14" i="4" s="1"/>
  <c r="N14" i="4" s="1"/>
  <c r="I15" i="4"/>
  <c r="J15" i="4" s="1"/>
  <c r="K15" i="4" s="1"/>
  <c r="N15" i="4" s="1"/>
  <c r="I16" i="4"/>
  <c r="J16" i="4" s="1"/>
  <c r="K16" i="4" s="1"/>
  <c r="N16" i="4" s="1"/>
  <c r="I17" i="4"/>
  <c r="J17" i="4" s="1"/>
  <c r="K17" i="4" s="1"/>
  <c r="N17" i="4" s="1"/>
  <c r="I18" i="4"/>
  <c r="J18" i="4" s="1"/>
  <c r="K18" i="4" s="1"/>
  <c r="N18" i="4" s="1"/>
  <c r="I19" i="4"/>
  <c r="J19" i="4" s="1"/>
  <c r="K19" i="4" s="1"/>
  <c r="N19" i="4" s="1"/>
  <c r="I20" i="4"/>
  <c r="J20" i="4" s="1"/>
  <c r="K20" i="4" s="1"/>
  <c r="N20" i="4" s="1"/>
  <c r="I21" i="4"/>
  <c r="J21" i="4" s="1"/>
  <c r="K21" i="4" s="1"/>
  <c r="N21" i="4" s="1"/>
  <c r="I22" i="4"/>
  <c r="J22" i="4" s="1"/>
  <c r="K22" i="4" s="1"/>
  <c r="N22" i="4" s="1"/>
  <c r="I23" i="4"/>
  <c r="J23" i="4" s="1"/>
  <c r="K23" i="4" s="1"/>
  <c r="N23" i="4" s="1"/>
  <c r="I24" i="4"/>
  <c r="J24" i="4" s="1"/>
  <c r="K24" i="4" s="1"/>
  <c r="N24" i="4" s="1"/>
  <c r="I25" i="4"/>
  <c r="J25" i="4" s="1"/>
  <c r="K25" i="4" s="1"/>
  <c r="N25" i="4" s="1"/>
  <c r="I26" i="4"/>
  <c r="J26" i="4" s="1"/>
  <c r="K26" i="4" s="1"/>
  <c r="N26" i="4" s="1"/>
  <c r="I27" i="4"/>
  <c r="J27" i="4" s="1"/>
  <c r="K27" i="4" s="1"/>
  <c r="N27" i="4" s="1"/>
  <c r="I28" i="4"/>
  <c r="J28" i="4" s="1"/>
  <c r="K28" i="4" s="1"/>
  <c r="N28" i="4" s="1"/>
  <c r="I29" i="4"/>
  <c r="J29" i="4" s="1"/>
  <c r="K29" i="4" s="1"/>
  <c r="N29" i="4" s="1"/>
  <c r="I30" i="4"/>
  <c r="J30" i="4" s="1"/>
  <c r="K30" i="4" s="1"/>
  <c r="N30" i="4" s="1"/>
  <c r="I31" i="4"/>
  <c r="J31" i="4" s="1"/>
  <c r="K31" i="4" s="1"/>
  <c r="N31" i="4" s="1"/>
  <c r="I32" i="4"/>
  <c r="J32" i="4" s="1"/>
  <c r="K32" i="4" s="1"/>
  <c r="N32" i="4" s="1"/>
  <c r="I33" i="4"/>
  <c r="J33" i="4" s="1"/>
  <c r="K33" i="4" s="1"/>
  <c r="N33" i="4" s="1"/>
  <c r="I34" i="4"/>
  <c r="J34" i="4" s="1"/>
  <c r="K34" i="4" s="1"/>
  <c r="N34" i="4" s="1"/>
  <c r="I35" i="4"/>
  <c r="J35" i="4" s="1"/>
  <c r="K35" i="4" s="1"/>
  <c r="N35" i="4" s="1"/>
  <c r="I36" i="4"/>
  <c r="J36" i="4" s="1"/>
  <c r="K36" i="4" s="1"/>
  <c r="N36" i="4" s="1"/>
  <c r="I37" i="4"/>
  <c r="J37" i="4" s="1"/>
  <c r="K37" i="4" s="1"/>
  <c r="N37" i="4" s="1"/>
  <c r="I38" i="4"/>
  <c r="J38" i="4" s="1"/>
  <c r="K38" i="4" s="1"/>
  <c r="N38" i="4" s="1"/>
  <c r="I39" i="4"/>
  <c r="J39" i="4" s="1"/>
  <c r="K39" i="4" s="1"/>
  <c r="N39" i="4" s="1"/>
  <c r="I40" i="4"/>
  <c r="J40" i="4" s="1"/>
  <c r="K40" i="4" s="1"/>
  <c r="N40" i="4" s="1"/>
  <c r="I41" i="4"/>
  <c r="J41" i="4" s="1"/>
  <c r="K41" i="4" s="1"/>
  <c r="N41" i="4" s="1"/>
  <c r="I42" i="4"/>
  <c r="J42" i="4" s="1"/>
  <c r="K42" i="4" s="1"/>
  <c r="N42" i="4" s="1"/>
  <c r="I43" i="4"/>
  <c r="J43" i="4" s="1"/>
  <c r="K43" i="4" s="1"/>
  <c r="N43" i="4" s="1"/>
  <c r="I44" i="4"/>
  <c r="J44" i="4" s="1"/>
  <c r="K44" i="4" s="1"/>
  <c r="N44" i="4" s="1"/>
  <c r="I45" i="4"/>
  <c r="J45" i="4" s="1"/>
  <c r="K45" i="4" s="1"/>
  <c r="N45" i="4" s="1"/>
  <c r="I46" i="4"/>
  <c r="J46" i="4" s="1"/>
  <c r="K46" i="4" s="1"/>
  <c r="N46" i="4" s="1"/>
  <c r="I47" i="4"/>
  <c r="J47" i="4" s="1"/>
  <c r="K47" i="4" s="1"/>
  <c r="N47" i="4" s="1"/>
  <c r="I48" i="4"/>
  <c r="J48" i="4" s="1"/>
  <c r="K48" i="4" s="1"/>
  <c r="N48" i="4" s="1"/>
  <c r="I49" i="4"/>
  <c r="J49" i="4" s="1"/>
  <c r="K49" i="4" s="1"/>
  <c r="N49" i="4" s="1"/>
  <c r="I50" i="4"/>
  <c r="J50" i="4" s="1"/>
  <c r="K50" i="4" s="1"/>
  <c r="N50" i="4" s="1"/>
  <c r="I51" i="4"/>
  <c r="J51" i="4" s="1"/>
  <c r="K51" i="4" s="1"/>
  <c r="N51" i="4" s="1"/>
  <c r="I52" i="4"/>
  <c r="J52" i="4" s="1"/>
  <c r="K52" i="4" s="1"/>
  <c r="N52" i="4" s="1"/>
  <c r="I53" i="4"/>
  <c r="J53" i="4" s="1"/>
  <c r="K53" i="4" s="1"/>
  <c r="N53" i="4" s="1"/>
  <c r="I54" i="4"/>
  <c r="J54" i="4" s="1"/>
  <c r="K54" i="4" s="1"/>
  <c r="N54" i="4" s="1"/>
  <c r="I55" i="4"/>
  <c r="J55" i="4" s="1"/>
  <c r="K55" i="4" s="1"/>
  <c r="N55" i="4" s="1"/>
  <c r="I56" i="4"/>
  <c r="J56" i="4" s="1"/>
  <c r="K56" i="4" s="1"/>
  <c r="N56" i="4" s="1"/>
  <c r="I57" i="4"/>
  <c r="J57" i="4" s="1"/>
  <c r="K57" i="4" s="1"/>
  <c r="N57" i="4" s="1"/>
  <c r="I58" i="4"/>
  <c r="J58" i="4" s="1"/>
  <c r="K58" i="4" s="1"/>
  <c r="N58" i="4" s="1"/>
  <c r="I59" i="4"/>
  <c r="J59" i="4" s="1"/>
  <c r="K59" i="4" s="1"/>
  <c r="N59" i="4" s="1"/>
  <c r="I60" i="4"/>
  <c r="J60" i="4" s="1"/>
  <c r="K60" i="4" s="1"/>
  <c r="N60" i="4" s="1"/>
  <c r="I61" i="4"/>
  <c r="J61" i="4" s="1"/>
  <c r="K61" i="4" s="1"/>
  <c r="N61" i="4" s="1"/>
  <c r="I62" i="4"/>
  <c r="J62" i="4" s="1"/>
  <c r="K62" i="4" s="1"/>
  <c r="N62" i="4" s="1"/>
  <c r="I63" i="4"/>
  <c r="J63" i="4" s="1"/>
  <c r="K63" i="4" s="1"/>
  <c r="N63" i="4" s="1"/>
  <c r="I64" i="4"/>
  <c r="J64" i="4" s="1"/>
  <c r="K64" i="4" s="1"/>
  <c r="N64" i="4" s="1"/>
  <c r="I65" i="4"/>
  <c r="J65" i="4" s="1"/>
  <c r="K65" i="4" s="1"/>
  <c r="N65" i="4" s="1"/>
  <c r="I66" i="4"/>
  <c r="J66" i="4" s="1"/>
  <c r="K66" i="4" s="1"/>
  <c r="N66" i="4" s="1"/>
  <c r="I67" i="4"/>
  <c r="J67" i="4" s="1"/>
  <c r="K67" i="4" s="1"/>
  <c r="N67" i="4" s="1"/>
  <c r="I68" i="4"/>
  <c r="J68" i="4" s="1"/>
  <c r="K68" i="4" s="1"/>
  <c r="N68" i="4" s="1"/>
  <c r="I69" i="4"/>
  <c r="J69" i="4" s="1"/>
  <c r="K69" i="4" s="1"/>
  <c r="N69" i="4" s="1"/>
  <c r="I70" i="4"/>
  <c r="J70" i="4" s="1"/>
  <c r="K70" i="4" s="1"/>
  <c r="N70" i="4" s="1"/>
  <c r="I71" i="4"/>
  <c r="J71" i="4" s="1"/>
  <c r="K71" i="4" s="1"/>
  <c r="N71" i="4" s="1"/>
  <c r="I72" i="4"/>
  <c r="J72" i="4" s="1"/>
  <c r="K72" i="4" s="1"/>
  <c r="N72" i="4" s="1"/>
  <c r="I73" i="4"/>
  <c r="J73" i="4" s="1"/>
  <c r="K73" i="4" s="1"/>
  <c r="N73" i="4" s="1"/>
  <c r="I74" i="4"/>
  <c r="J74" i="4" s="1"/>
  <c r="K74" i="4" s="1"/>
  <c r="N74" i="4" s="1"/>
  <c r="I75" i="4"/>
  <c r="J75" i="4" s="1"/>
  <c r="K75" i="4" s="1"/>
  <c r="N75" i="4" s="1"/>
  <c r="I76" i="4"/>
  <c r="J76" i="4" s="1"/>
  <c r="K76" i="4" s="1"/>
  <c r="N76" i="4" s="1"/>
  <c r="I77" i="4"/>
  <c r="J77" i="4" s="1"/>
  <c r="K77" i="4" s="1"/>
  <c r="N77" i="4" s="1"/>
  <c r="I78" i="4"/>
  <c r="J78" i="4" s="1"/>
  <c r="K78" i="4" s="1"/>
  <c r="N78" i="4" s="1"/>
  <c r="I79" i="4"/>
  <c r="J79" i="4" s="1"/>
  <c r="K79" i="4" s="1"/>
  <c r="N79" i="4" s="1"/>
  <c r="I80" i="4"/>
  <c r="J80" i="4" s="1"/>
  <c r="K80" i="4" s="1"/>
  <c r="N80" i="4" s="1"/>
  <c r="I81" i="4"/>
  <c r="J81" i="4" s="1"/>
  <c r="K81" i="4" s="1"/>
  <c r="N81" i="4" s="1"/>
  <c r="I82" i="4"/>
  <c r="J82" i="4" s="1"/>
  <c r="K82" i="4" s="1"/>
  <c r="N82" i="4" s="1"/>
  <c r="I83" i="4"/>
  <c r="J83" i="4" s="1"/>
  <c r="K83" i="4" s="1"/>
  <c r="N83" i="4" s="1"/>
  <c r="I84" i="4"/>
  <c r="J84" i="4" s="1"/>
  <c r="K84" i="4" s="1"/>
  <c r="N84" i="4" s="1"/>
  <c r="I85" i="4"/>
  <c r="J85" i="4" s="1"/>
  <c r="K85" i="4" s="1"/>
  <c r="N85" i="4" s="1"/>
  <c r="I86" i="4"/>
  <c r="J86" i="4" s="1"/>
  <c r="K86" i="4" s="1"/>
  <c r="N86" i="4" s="1"/>
  <c r="I87" i="4"/>
  <c r="J87" i="4" s="1"/>
  <c r="K87" i="4" s="1"/>
  <c r="N87" i="4" s="1"/>
  <c r="I88" i="4"/>
  <c r="J88" i="4" s="1"/>
  <c r="K88" i="4" s="1"/>
  <c r="N88" i="4" s="1"/>
  <c r="I89" i="4"/>
  <c r="J89" i="4" s="1"/>
  <c r="K89" i="4" s="1"/>
  <c r="N89" i="4" s="1"/>
  <c r="I90" i="4"/>
  <c r="J90" i="4" s="1"/>
  <c r="K90" i="4" s="1"/>
  <c r="N90" i="4" s="1"/>
  <c r="I91" i="4"/>
  <c r="J91" i="4" s="1"/>
  <c r="K91" i="4" s="1"/>
  <c r="N91" i="4" s="1"/>
  <c r="I92" i="4"/>
  <c r="J92" i="4" s="1"/>
  <c r="K92" i="4" s="1"/>
  <c r="N92" i="4" s="1"/>
  <c r="I93" i="4"/>
  <c r="J93" i="4" s="1"/>
  <c r="K93" i="4" s="1"/>
  <c r="N93" i="4" s="1"/>
  <c r="I94" i="4"/>
  <c r="J94" i="4" s="1"/>
  <c r="K94" i="4" s="1"/>
  <c r="N94" i="4" s="1"/>
  <c r="I95" i="4"/>
  <c r="J95" i="4" s="1"/>
  <c r="K95" i="4" s="1"/>
  <c r="N95" i="4" s="1"/>
  <c r="I96" i="4"/>
  <c r="J96" i="4" s="1"/>
  <c r="K96" i="4" s="1"/>
  <c r="N96" i="4" s="1"/>
  <c r="I97" i="4"/>
  <c r="J97" i="4" s="1"/>
  <c r="K97" i="4" s="1"/>
  <c r="N97" i="4" s="1"/>
  <c r="I98" i="4"/>
  <c r="J98" i="4" s="1"/>
  <c r="K98" i="4" s="1"/>
  <c r="N98" i="4" s="1"/>
  <c r="I11" i="3"/>
  <c r="J11" i="3" s="1"/>
  <c r="K11" i="3" s="1"/>
  <c r="N11" i="3" s="1"/>
  <c r="N29" i="3" s="1"/>
  <c r="I12" i="3"/>
  <c r="J12" i="3" s="1"/>
  <c r="K12" i="3" s="1"/>
  <c r="N12" i="3" s="1"/>
  <c r="I13" i="3"/>
  <c r="J13" i="3" s="1"/>
  <c r="K13" i="3" s="1"/>
  <c r="N13" i="3" s="1"/>
  <c r="I14" i="3"/>
  <c r="J14" i="3" s="1"/>
  <c r="K14" i="3" s="1"/>
  <c r="N14" i="3" s="1"/>
  <c r="I15" i="3"/>
  <c r="J15" i="3" s="1"/>
  <c r="K15" i="3" s="1"/>
  <c r="N15" i="3" s="1"/>
  <c r="I16" i="3"/>
  <c r="J16" i="3" s="1"/>
  <c r="K16" i="3" s="1"/>
  <c r="N16" i="3" s="1"/>
  <c r="I17" i="3"/>
  <c r="J17" i="3" s="1"/>
  <c r="K17" i="3" s="1"/>
  <c r="N17" i="3" s="1"/>
  <c r="I18" i="3"/>
  <c r="J18" i="3" s="1"/>
  <c r="K18" i="3" s="1"/>
  <c r="N18" i="3" s="1"/>
  <c r="I19" i="3"/>
  <c r="J19" i="3" s="1"/>
  <c r="K19" i="3" s="1"/>
  <c r="N19" i="3" s="1"/>
  <c r="I20" i="3"/>
  <c r="J20" i="3" s="1"/>
  <c r="K20" i="3" s="1"/>
  <c r="N20" i="3" s="1"/>
  <c r="I21" i="3"/>
  <c r="J21" i="3" s="1"/>
  <c r="K21" i="3" s="1"/>
  <c r="N21" i="3" s="1"/>
  <c r="I22" i="3"/>
  <c r="J22" i="3" s="1"/>
  <c r="K22" i="3" s="1"/>
  <c r="N22" i="3" s="1"/>
  <c r="I23" i="3"/>
  <c r="J23" i="3" s="1"/>
  <c r="K23" i="3" s="1"/>
  <c r="N23" i="3" s="1"/>
  <c r="I24" i="3"/>
  <c r="J24" i="3" s="1"/>
  <c r="K24" i="3" s="1"/>
  <c r="N24" i="3" s="1"/>
  <c r="I25" i="3"/>
  <c r="J25" i="3" s="1"/>
  <c r="K25" i="3" s="1"/>
  <c r="N25" i="3" s="1"/>
  <c r="I26" i="3"/>
  <c r="J26" i="3" s="1"/>
  <c r="K26" i="3" s="1"/>
  <c r="N26" i="3" s="1"/>
  <c r="I27" i="3"/>
  <c r="J27" i="3" s="1"/>
  <c r="K27" i="3" s="1"/>
  <c r="N27" i="3" s="1"/>
  <c r="I28" i="3"/>
  <c r="J28" i="3" s="1"/>
  <c r="K28" i="3" s="1"/>
  <c r="N28" i="3" s="1"/>
  <c r="I13" i="1"/>
  <c r="J13" i="1" s="1"/>
  <c r="K13" i="1" s="1"/>
  <c r="N13" i="1" s="1"/>
  <c r="I14" i="1"/>
  <c r="J14" i="1" s="1"/>
  <c r="K14" i="1" s="1"/>
  <c r="N14" i="1" s="1"/>
  <c r="I15" i="1"/>
  <c r="J15" i="1" s="1"/>
  <c r="K15" i="1" s="1"/>
  <c r="N15" i="1" s="1"/>
  <c r="I16" i="1"/>
  <c r="J16" i="1" s="1"/>
  <c r="K16" i="1" s="1"/>
  <c r="N16" i="1" s="1"/>
  <c r="I17" i="1"/>
  <c r="J17" i="1" s="1"/>
  <c r="K17" i="1" s="1"/>
  <c r="N17" i="1" s="1"/>
  <c r="I18" i="1"/>
  <c r="J18" i="1" s="1"/>
  <c r="K18" i="1" s="1"/>
  <c r="N18" i="1" s="1"/>
  <c r="I19" i="1"/>
  <c r="J19" i="1" s="1"/>
  <c r="K19" i="1" s="1"/>
  <c r="I20" i="1"/>
  <c r="J20" i="1" s="1"/>
  <c r="K20" i="1" s="1"/>
  <c r="I21" i="1"/>
  <c r="J21" i="1" s="1"/>
  <c r="K21" i="1" s="1"/>
  <c r="I22" i="1"/>
  <c r="J22" i="1" s="1"/>
  <c r="K22" i="1" s="1"/>
  <c r="N22" i="1" s="1"/>
  <c r="I23" i="1"/>
  <c r="J23" i="1" s="1"/>
  <c r="K23" i="1" s="1"/>
  <c r="I12" i="1"/>
  <c r="J12" i="1" s="1"/>
  <c r="I11" i="2"/>
  <c r="J11" i="2" s="1"/>
  <c r="K11" i="2" s="1"/>
  <c r="N11" i="2" s="1"/>
  <c r="N14" i="2" s="1"/>
  <c r="I12" i="2"/>
  <c r="J12" i="2" s="1"/>
  <c r="K12" i="2" s="1"/>
  <c r="N12" i="2" s="1"/>
  <c r="I13" i="2"/>
  <c r="J13" i="2" s="1"/>
  <c r="K13" i="2" s="1"/>
  <c r="N13" i="2" s="1"/>
  <c r="I58" i="5" l="1"/>
  <c r="H58" i="5"/>
  <c r="I24" i="7"/>
  <c r="I29" i="3"/>
  <c r="J29" i="3"/>
  <c r="K29" i="3"/>
  <c r="J45" i="6"/>
  <c r="K45" i="6"/>
  <c r="I45" i="6"/>
  <c r="J58" i="5"/>
  <c r="L18" i="4"/>
  <c r="M18" i="4" s="1"/>
  <c r="L20" i="4"/>
  <c r="M20" i="4" s="1"/>
  <c r="L19" i="4"/>
  <c r="L68" i="4"/>
  <c r="L67" i="4"/>
  <c r="L66" i="4"/>
  <c r="L34" i="4"/>
  <c r="M34" i="4" s="1"/>
  <c r="J102" i="4"/>
  <c r="I102" i="4"/>
  <c r="L16" i="1"/>
  <c r="M16" i="1" s="1"/>
  <c r="L23" i="1"/>
  <c r="I24" i="1"/>
  <c r="C29" i="1" s="1"/>
  <c r="L20" i="1"/>
  <c r="J24" i="1"/>
  <c r="C30" i="1" s="1"/>
  <c r="L19" i="1"/>
  <c r="L18" i="1"/>
  <c r="M18" i="1" s="1"/>
  <c r="L17" i="1"/>
  <c r="M17" i="1" s="1"/>
  <c r="M18" i="6"/>
  <c r="M29" i="6"/>
  <c r="M83" i="4"/>
  <c r="M90" i="4"/>
  <c r="M66" i="4"/>
  <c r="L59" i="4"/>
  <c r="M59" i="4" s="1"/>
  <c r="M68" i="4"/>
  <c r="L58" i="4"/>
  <c r="M58" i="4" s="1"/>
  <c r="L83" i="4"/>
  <c r="M19" i="4"/>
  <c r="L44" i="4"/>
  <c r="M44" i="4" s="1"/>
  <c r="L43" i="4"/>
  <c r="M43" i="4" s="1"/>
  <c r="L82" i="4"/>
  <c r="M82" i="4" s="1"/>
  <c r="M67" i="4"/>
  <c r="L92" i="4"/>
  <c r="M92" i="4" s="1"/>
  <c r="L42" i="4"/>
  <c r="M42" i="4" s="1"/>
  <c r="L91" i="4"/>
  <c r="M91" i="4" s="1"/>
  <c r="L35" i="4"/>
  <c r="M35" i="4" s="1"/>
  <c r="L23" i="3"/>
  <c r="M23" i="3" s="1"/>
  <c r="L11" i="3"/>
  <c r="L27" i="3"/>
  <c r="M27" i="3" s="1"/>
  <c r="L22" i="3"/>
  <c r="M22" i="3" s="1"/>
  <c r="L14" i="3"/>
  <c r="M14" i="3" s="1"/>
  <c r="L26" i="3"/>
  <c r="M26" i="3" s="1"/>
  <c r="M28" i="3"/>
  <c r="I14" i="2"/>
  <c r="J14" i="2"/>
  <c r="C19" i="2" s="1"/>
  <c r="K14" i="2"/>
  <c r="C20" i="2" s="1"/>
  <c r="L15" i="1"/>
  <c r="M15" i="1" s="1"/>
  <c r="L14" i="1"/>
  <c r="M14" i="1" s="1"/>
  <c r="L13" i="1"/>
  <c r="M13" i="1" s="1"/>
  <c r="L12" i="1"/>
  <c r="L13" i="2"/>
  <c r="M13" i="2" s="1"/>
  <c r="L12" i="2"/>
  <c r="M12" i="2" s="1"/>
  <c r="L11" i="2"/>
  <c r="M13" i="3"/>
  <c r="L21" i="3"/>
  <c r="M21" i="3" s="1"/>
  <c r="L20" i="3"/>
  <c r="M20" i="3" s="1"/>
  <c r="L16" i="3"/>
  <c r="M16" i="3" s="1"/>
  <c r="L15" i="3"/>
  <c r="M15" i="3" s="1"/>
  <c r="L25" i="3"/>
  <c r="M25" i="3" s="1"/>
  <c r="L13" i="3"/>
  <c r="L24" i="3"/>
  <c r="M24" i="3" s="1"/>
  <c r="L12" i="3"/>
  <c r="M12" i="3" s="1"/>
  <c r="L19" i="3"/>
  <c r="M19" i="3" s="1"/>
  <c r="L18" i="3"/>
  <c r="M18" i="3" s="1"/>
  <c r="L17" i="3"/>
  <c r="M17" i="3" s="1"/>
  <c r="M27" i="4"/>
  <c r="M21" i="4"/>
  <c r="M80" i="4"/>
  <c r="M14" i="4"/>
  <c r="M13" i="4"/>
  <c r="L81" i="4"/>
  <c r="M81" i="4" s="1"/>
  <c r="L32" i="4"/>
  <c r="M32" i="4" s="1"/>
  <c r="L31" i="4"/>
  <c r="M31" i="4" s="1"/>
  <c r="L33" i="4"/>
  <c r="M33" i="4" s="1"/>
  <c r="L79" i="4"/>
  <c r="M79" i="4" s="1"/>
  <c r="L11" i="4"/>
  <c r="L78" i="4"/>
  <c r="M78" i="4" s="1"/>
  <c r="L54" i="4"/>
  <c r="M54" i="4" s="1"/>
  <c r="L30" i="4"/>
  <c r="M30" i="4" s="1"/>
  <c r="L55" i="4"/>
  <c r="M55" i="4" s="1"/>
  <c r="L95" i="4"/>
  <c r="M95" i="4" s="1"/>
  <c r="L71" i="4"/>
  <c r="M71" i="4" s="1"/>
  <c r="L47" i="4"/>
  <c r="M47" i="4" s="1"/>
  <c r="L23" i="4"/>
  <c r="M23" i="4" s="1"/>
  <c r="L80" i="4"/>
  <c r="L94" i="4"/>
  <c r="M94" i="4" s="1"/>
  <c r="L70" i="4"/>
  <c r="M70" i="4" s="1"/>
  <c r="L46" i="4"/>
  <c r="M46" i="4" s="1"/>
  <c r="L22" i="4"/>
  <c r="M22" i="4" s="1"/>
  <c r="L57" i="4"/>
  <c r="M57" i="4" s="1"/>
  <c r="L56" i="4"/>
  <c r="M56" i="4" s="1"/>
  <c r="L93" i="4"/>
  <c r="M93" i="4" s="1"/>
  <c r="L69" i="4"/>
  <c r="M69" i="4" s="1"/>
  <c r="L45" i="4"/>
  <c r="M45" i="4" s="1"/>
  <c r="L21" i="4"/>
  <c r="L53" i="4"/>
  <c r="M53" i="4" s="1"/>
  <c r="L52" i="4"/>
  <c r="M52" i="4" s="1"/>
  <c r="L65" i="4"/>
  <c r="M65" i="4" s="1"/>
  <c r="L88" i="4"/>
  <c r="M88" i="4" s="1"/>
  <c r="L28" i="4"/>
  <c r="M28" i="4" s="1"/>
  <c r="L99" i="4"/>
  <c r="M99" i="4" s="1"/>
  <c r="L87" i="4"/>
  <c r="M87" i="4" s="1"/>
  <c r="L75" i="4"/>
  <c r="M75" i="4" s="1"/>
  <c r="L63" i="4"/>
  <c r="M63" i="4" s="1"/>
  <c r="L51" i="4"/>
  <c r="M51" i="4" s="1"/>
  <c r="L39" i="4"/>
  <c r="M39" i="4" s="1"/>
  <c r="L27" i="4"/>
  <c r="L15" i="4"/>
  <c r="M15" i="4" s="1"/>
  <c r="J101" i="4"/>
  <c r="K101" i="4" s="1"/>
  <c r="N101" i="4" s="1"/>
  <c r="M101" i="4" s="1"/>
  <c r="L41" i="4"/>
  <c r="M41" i="4" s="1"/>
  <c r="L40" i="4"/>
  <c r="M40" i="4" s="1"/>
  <c r="L98" i="4"/>
  <c r="M98" i="4" s="1"/>
  <c r="L86" i="4"/>
  <c r="M86" i="4" s="1"/>
  <c r="L74" i="4"/>
  <c r="M74" i="4" s="1"/>
  <c r="L62" i="4"/>
  <c r="M62" i="4" s="1"/>
  <c r="L50" i="4"/>
  <c r="M50" i="4" s="1"/>
  <c r="L38" i="4"/>
  <c r="M38" i="4" s="1"/>
  <c r="L26" i="4"/>
  <c r="M26" i="4" s="1"/>
  <c r="L14" i="4"/>
  <c r="L89" i="4"/>
  <c r="M89" i="4" s="1"/>
  <c r="L17" i="4"/>
  <c r="M17" i="4" s="1"/>
  <c r="L100" i="4"/>
  <c r="M100" i="4" s="1"/>
  <c r="L64" i="4"/>
  <c r="M64" i="4" s="1"/>
  <c r="L97" i="4"/>
  <c r="M97" i="4" s="1"/>
  <c r="L85" i="4"/>
  <c r="M85" i="4" s="1"/>
  <c r="L73" i="4"/>
  <c r="M73" i="4" s="1"/>
  <c r="L61" i="4"/>
  <c r="M61" i="4" s="1"/>
  <c r="L49" i="4"/>
  <c r="M49" i="4" s="1"/>
  <c r="L37" i="4"/>
  <c r="M37" i="4" s="1"/>
  <c r="L25" i="4"/>
  <c r="M25" i="4" s="1"/>
  <c r="L13" i="4"/>
  <c r="L77" i="4"/>
  <c r="M77" i="4" s="1"/>
  <c r="L29" i="4"/>
  <c r="M29" i="4" s="1"/>
  <c r="L76" i="4"/>
  <c r="M76" i="4" s="1"/>
  <c r="L16" i="4"/>
  <c r="M16" i="4" s="1"/>
  <c r="L96" i="4"/>
  <c r="M96" i="4" s="1"/>
  <c r="L84" i="4"/>
  <c r="M84" i="4" s="1"/>
  <c r="L72" i="4"/>
  <c r="M72" i="4" s="1"/>
  <c r="L60" i="4"/>
  <c r="M60" i="4" s="1"/>
  <c r="L48" i="4"/>
  <c r="M48" i="4" s="1"/>
  <c r="L36" i="4"/>
  <c r="M36" i="4" s="1"/>
  <c r="L24" i="4"/>
  <c r="M24" i="4" s="1"/>
  <c r="L12" i="4"/>
  <c r="K35" i="5"/>
  <c r="K48" i="5"/>
  <c r="K23" i="5"/>
  <c r="K22" i="5"/>
  <c r="K24" i="5"/>
  <c r="K12" i="5"/>
  <c r="K45" i="5"/>
  <c r="I57" i="5"/>
  <c r="J57" i="5" s="1"/>
  <c r="M57" i="5" s="1"/>
  <c r="K56" i="5"/>
  <c r="K32" i="5"/>
  <c r="K43" i="5"/>
  <c r="K19" i="5"/>
  <c r="K54" i="5"/>
  <c r="K30" i="5"/>
  <c r="K41" i="5"/>
  <c r="K29" i="5"/>
  <c r="K52" i="5"/>
  <c r="K40" i="5"/>
  <c r="K28" i="5"/>
  <c r="K16" i="5"/>
  <c r="K51" i="5"/>
  <c r="K39" i="5"/>
  <c r="K27" i="5"/>
  <c r="K15" i="5"/>
  <c r="K36" i="5"/>
  <c r="K47" i="5"/>
  <c r="K11" i="5"/>
  <c r="K58" i="5" s="1"/>
  <c r="K46" i="5"/>
  <c r="K34" i="5"/>
  <c r="K33" i="5"/>
  <c r="K21" i="5"/>
  <c r="K44" i="5"/>
  <c r="K20" i="5"/>
  <c r="K55" i="5"/>
  <c r="K31" i="5"/>
  <c r="K42" i="5"/>
  <c r="K18" i="5"/>
  <c r="K53" i="5"/>
  <c r="K17" i="5"/>
  <c r="K50" i="5"/>
  <c r="K38" i="5"/>
  <c r="K26" i="5"/>
  <c r="K14" i="5"/>
  <c r="K49" i="5"/>
  <c r="K37" i="5"/>
  <c r="K25" i="5"/>
  <c r="K13" i="5"/>
  <c r="L24" i="6"/>
  <c r="M24" i="6" s="1"/>
  <c r="L23" i="6"/>
  <c r="M23" i="6" s="1"/>
  <c r="L12" i="6"/>
  <c r="M12" i="6" s="1"/>
  <c r="L11" i="6"/>
  <c r="J28" i="6"/>
  <c r="K28" i="6" s="1"/>
  <c r="N28" i="6" s="1"/>
  <c r="M28" i="6" s="1"/>
  <c r="J27" i="6"/>
  <c r="K27" i="6" s="1"/>
  <c r="N27" i="6" s="1"/>
  <c r="M27" i="6" s="1"/>
  <c r="L26" i="6"/>
  <c r="M26" i="6" s="1"/>
  <c r="L25" i="6"/>
  <c r="M25" i="6" s="1"/>
  <c r="J23" i="7"/>
  <c r="K23" i="7" s="1"/>
  <c r="N23" i="7" s="1"/>
  <c r="M23" i="7" s="1"/>
  <c r="L19" i="6"/>
  <c r="M19" i="6" s="1"/>
  <c r="L30" i="6"/>
  <c r="M30" i="6" s="1"/>
  <c r="L17" i="6"/>
  <c r="M17" i="6" s="1"/>
  <c r="L16" i="6"/>
  <c r="M16" i="6" s="1"/>
  <c r="L22" i="6"/>
  <c r="M22" i="6" s="1"/>
  <c r="L21" i="6"/>
  <c r="M21" i="6" s="1"/>
  <c r="L20" i="6"/>
  <c r="M20" i="6" s="1"/>
  <c r="L18" i="6"/>
  <c r="L29" i="6"/>
  <c r="L15" i="6"/>
  <c r="M15" i="6" s="1"/>
  <c r="L20" i="7"/>
  <c r="M20" i="7" s="1"/>
  <c r="L19" i="7"/>
  <c r="M19" i="7" s="1"/>
  <c r="L18" i="7"/>
  <c r="M18" i="7" s="1"/>
  <c r="L21" i="7"/>
  <c r="M21" i="7" s="1"/>
  <c r="L17" i="7"/>
  <c r="M17" i="7" s="1"/>
  <c r="L14" i="7"/>
  <c r="M14" i="7" s="1"/>
  <c r="L16" i="7"/>
  <c r="M16" i="7" s="1"/>
  <c r="L15" i="7"/>
  <c r="M15" i="7" s="1"/>
  <c r="L13" i="7"/>
  <c r="M13" i="7" s="1"/>
  <c r="L11" i="7"/>
  <c r="L12" i="7"/>
  <c r="M12" i="7" s="1"/>
  <c r="L22" i="7"/>
  <c r="M22" i="7" s="1"/>
  <c r="N20" i="1"/>
  <c r="N19" i="1"/>
  <c r="N21" i="1"/>
  <c r="M21" i="1" s="1"/>
  <c r="N23" i="1"/>
  <c r="M23" i="1" s="1"/>
  <c r="K11" i="7"/>
  <c r="K11" i="4"/>
  <c r="K12" i="1"/>
  <c r="K24" i="1" s="1"/>
  <c r="J14" i="5"/>
  <c r="M14" i="5" s="1"/>
  <c r="N11" i="7" l="1"/>
  <c r="N24" i="7" s="1"/>
  <c r="K24" i="7"/>
  <c r="L24" i="7"/>
  <c r="J24" i="7"/>
  <c r="M11" i="3"/>
  <c r="M29" i="3" s="1"/>
  <c r="L29" i="3"/>
  <c r="M11" i="6"/>
  <c r="M45" i="6" s="1"/>
  <c r="L45" i="6"/>
  <c r="L11" i="5"/>
  <c r="L102" i="4"/>
  <c r="K102" i="4"/>
  <c r="M20" i="1"/>
  <c r="M19" i="1"/>
  <c r="L24" i="1"/>
  <c r="M11" i="2"/>
  <c r="L14" i="2"/>
  <c r="M12" i="4"/>
  <c r="N11" i="4"/>
  <c r="N102" i="4" s="1"/>
  <c r="M11" i="7"/>
  <c r="M24" i="7" s="1"/>
  <c r="N12" i="1"/>
  <c r="M12" i="1" l="1"/>
  <c r="M24" i="1" s="1"/>
  <c r="N24" i="1"/>
  <c r="M14" i="2"/>
  <c r="M11" i="4"/>
  <c r="M102" i="4" s="1"/>
  <c r="L58" i="5"/>
</calcChain>
</file>

<file path=xl/sharedStrings.xml><?xml version="1.0" encoding="utf-8"?>
<sst xmlns="http://schemas.openxmlformats.org/spreadsheetml/2006/main" count="1030" uniqueCount="394">
  <si>
    <t>TABELA CENOWA</t>
  </si>
  <si>
    <t>CZĘŚĆ I</t>
  </si>
  <si>
    <t>DOSTAWA ARTYKUŁÓW MLECZARSKICH I NABIAŁU</t>
  </si>
  <si>
    <t>KOD CPV: 15500000-3</t>
  </si>
  <si>
    <t>Lp.</t>
  </si>
  <si>
    <t>ARTYKUŁ</t>
  </si>
  <si>
    <t>J.M.</t>
  </si>
  <si>
    <t>ILOŚĆ</t>
  </si>
  <si>
    <t>STAWKA VAT %</t>
  </si>
  <si>
    <t>WARTOŚĆ NETTO</t>
  </si>
  <si>
    <r>
      <t>KWOTA VAT</t>
    </r>
    <r>
      <rPr>
        <i/>
        <sz val="10"/>
        <color theme="1"/>
        <rFont val="Calibri"/>
        <family val="2"/>
        <charset val="238"/>
      </rPr>
      <t xml:space="preserve"> </t>
    </r>
  </si>
  <si>
    <t xml:space="preserve">WARTOŚĆ BRUTTO 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</si>
  <si>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</si>
  <si>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</si>
  <si>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</si>
  <si>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</si>
  <si>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</si>
  <si>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</si>
  <si>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</si>
  <si>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</si>
  <si>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</si>
  <si>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</si>
  <si>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</si>
  <si>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</si>
  <si>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</si>
  <si>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</si>
  <si>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</si>
  <si>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</si>
  <si>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</si>
  <si>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</si>
  <si>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</si>
  <si>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</si>
  <si>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</si>
  <si>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</si>
  <si>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</si>
  <si>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</si>
  <si>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WARTOŚĆ BRUTTO</t>
  </si>
  <si>
    <t>CZĘŚĆ II</t>
  </si>
  <si>
    <t>KOD CPV: 15810000-9</t>
  </si>
  <si>
    <t>BUŁKA TARTA</t>
  </si>
  <si>
    <t xml:space="preserve">TABELA CENOWA </t>
  </si>
  <si>
    <t>CZĘŚĆ III</t>
  </si>
  <si>
    <t>DOSTAWA PRODUKTÓW ZWIERZĘCYCH, MIĘSA I WĘDLIN</t>
  </si>
  <si>
    <t>KOD CPV: 15100000-9, 15111000-9, 15112000-6, 15113000-3, 15131100-6</t>
  </si>
  <si>
    <t>CZĘŚĆ IV</t>
  </si>
  <si>
    <t>DOSTAWA PRZYPRAW, MAKARONÓW, PRODUKTÓW MĄCZNYCH ORAZ POZOSTAŁYCH ARTYKUŁÓW ŻYWNOŚCIOWYCH I JAJ</t>
  </si>
  <si>
    <t>KOD CPV: 15800000- 6, 15872000- 1, 15851100- 9, 15851000- 8, 15600000- 4, 15400000- 2, 15240000- 2, 15300000- 1, 41110000- 3, 03142500- 3</t>
  </si>
  <si>
    <t>CUKIER PUDER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</si>
  <si>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</si>
  <si>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</si>
  <si>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</si>
  <si>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</si>
  <si>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</si>
  <si>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</si>
  <si>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</si>
  <si>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</si>
  <si>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</si>
  <si>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</si>
  <si>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</si>
  <si>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</si>
  <si>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 xml:space="preserve">KETCHUP ŁAGODNY </t>
  </si>
  <si>
    <t>37.</t>
  </si>
  <si>
    <t>38.</t>
  </si>
  <si>
    <t>39.</t>
  </si>
  <si>
    <t>40.</t>
  </si>
  <si>
    <t>41.</t>
  </si>
  <si>
    <t>42.</t>
  </si>
  <si>
    <t>43.</t>
  </si>
  <si>
    <t>KWASEK CYTRYNOWY</t>
  </si>
  <si>
    <t>44.</t>
  </si>
  <si>
    <t>45.</t>
  </si>
  <si>
    <t>46.</t>
  </si>
  <si>
    <t>MĄKA KUKURYDZIANA</t>
  </si>
  <si>
    <t>MĄKA ZIEMNIACZANA</t>
  </si>
  <si>
    <t xml:space="preserve">PIEPRZ CZARNY MIELONY </t>
  </si>
  <si>
    <t>CZĘŚĆ V</t>
  </si>
  <si>
    <t>DOSTAWA ŚWIEŻYCH WARZYW I OWOCÓW</t>
  </si>
  <si>
    <t>KOD CPV: 15300000- 1</t>
  </si>
  <si>
    <t>BANANY</t>
  </si>
  <si>
    <t>CYTRYNY</t>
  </si>
  <si>
    <t>KAPUSTA BIAŁA</t>
  </si>
  <si>
    <t>KAPUSTA CZERWONA</t>
  </si>
  <si>
    <t>KAPUSTA KISZONA</t>
  </si>
  <si>
    <t>KAPUSTA PEKIŃSKA</t>
  </si>
  <si>
    <t>MARCHEW</t>
  </si>
  <si>
    <t>NATKA PIETRUSZKI (PĘCZEK)</t>
  </si>
  <si>
    <t xml:space="preserve">OGÓRKI KISZONE </t>
  </si>
  <si>
    <t>PAPRYKA CZERWONA</t>
  </si>
  <si>
    <t>POMARAŃCZE</t>
  </si>
  <si>
    <t>POR</t>
  </si>
  <si>
    <t>ROSZPONKA</t>
  </si>
  <si>
    <t>RUKOLA</t>
  </si>
  <si>
    <t>SAŁATA MASŁOWA</t>
  </si>
  <si>
    <t>SELER KORZEŃ</t>
  </si>
  <si>
    <t>CZĘŚĆ VI</t>
  </si>
  <si>
    <t>DOSTAWA MROŻONEK</t>
  </si>
  <si>
    <t>KOD CPV: 15331170- 9, 03311000- 2, 15221000- 3, 15896000- 5</t>
  </si>
  <si>
    <t>MARCHEWKA KOSTKA</t>
  </si>
  <si>
    <t>CZĘŚĆ VII</t>
  </si>
  <si>
    <t>DOSTAWA ŚWIEŻYCH WYROBÓW GARMAŻERYJNYCH</t>
  </si>
  <si>
    <t>KOD CPV: 15894000- 1</t>
  </si>
  <si>
    <t>SZPINAK ROZDROBNIONY</t>
  </si>
  <si>
    <t>MIĘTA DONICZKA</t>
  </si>
  <si>
    <t xml:space="preserve">J.M. OPAKOWANIE </t>
  </si>
  <si>
    <t xml:space="preserve">CENA JEDNOSTKOWA NETTO    </t>
  </si>
  <si>
    <t>WYPEŁNIA WYKONAWCA</t>
  </si>
  <si>
    <t xml:space="preserve">CENA JEDNOSTKOWA NETTO           </t>
  </si>
  <si>
    <t xml:space="preserve">CENA JEDNOSTKOWA NETTO </t>
  </si>
  <si>
    <t xml:space="preserve">CENA JEDNOSTKOWA NETTO            </t>
  </si>
  <si>
    <r>
      <t xml:space="preserve">GRAMATURA </t>
    </r>
    <r>
      <rPr>
        <sz val="8"/>
        <color theme="1"/>
        <rFont val="Calibri"/>
        <family val="2"/>
        <charset val="238"/>
      </rPr>
      <t>(opakowanie jednostkowe dopuszczone przez Zamawiającego)</t>
    </r>
  </si>
  <si>
    <r>
      <t>GRAMATURA</t>
    </r>
    <r>
      <rPr>
        <b/>
        <sz val="9"/>
        <color theme="1"/>
        <rFont val="Calibri"/>
        <family val="2"/>
        <charset val="238"/>
      </rPr>
      <t xml:space="preserve"> </t>
    </r>
    <r>
      <rPr>
        <sz val="8"/>
        <color theme="1"/>
        <rFont val="Calibri"/>
        <family val="2"/>
        <charset val="238"/>
      </rPr>
      <t>(opakowanie jednostkowe dopuszczone przez Zamawiającego)</t>
    </r>
  </si>
  <si>
    <t xml:space="preserve">CENA JEDNOSTKOWA NETTO        </t>
  </si>
  <si>
    <r>
      <t xml:space="preserve">GRAMATURA           </t>
    </r>
    <r>
      <rPr>
        <sz val="8"/>
        <color theme="1"/>
        <rFont val="Calibri"/>
        <family val="2"/>
        <charset val="238"/>
      </rPr>
      <t xml:space="preserve"> (opakowanie jednostkowe dopuszczone przez Zamawiającego)</t>
    </r>
  </si>
  <si>
    <t>…...................................................</t>
  </si>
  <si>
    <t>podpis Wykonawcy</t>
  </si>
  <si>
    <t>Formularz należy złożyć w formie elektronicznej</t>
  </si>
  <si>
    <t>(kwalifikowany podpis elektroniczny)</t>
  </si>
  <si>
    <t>lub w postaci elektronicznej opatrzonej podpisem zaufanym</t>
  </si>
  <si>
    <t>lub podpisem osobistym.</t>
  </si>
  <si>
    <t xml:space="preserve">CENA JEDNOSTKOWA NETTO   </t>
  </si>
  <si>
    <t>WOŁOWINA - UDZIEC</t>
  </si>
  <si>
    <t>FASOLKA SZPARAGOWA ŻÓŁTA CIĘTA</t>
  </si>
  <si>
    <t>JOGURT NATURALNY</t>
  </si>
  <si>
    <t>JOGURT NATURALNY TYPU GRECKIEGO</t>
  </si>
  <si>
    <t xml:space="preserve">JOGURT PITNY WANILIOWY TYPU SKYR </t>
  </si>
  <si>
    <t>MASCARPONE</t>
  </si>
  <si>
    <t>MASŁO ŚMIETANKOWE 82 %</t>
  </si>
  <si>
    <t>SER GOUDA PEŁNOTŁUSTY (BLOK )</t>
  </si>
  <si>
    <t>SER MOZZARELA (BLOK)</t>
  </si>
  <si>
    <t xml:space="preserve">SER TWAROGOWY PÓŁTŁUSTY </t>
  </si>
  <si>
    <t>SER TYPU FETA</t>
  </si>
  <si>
    <t>ŚMIETANA 18%</t>
  </si>
  <si>
    <t>ŚMIETANA UHT 12%</t>
  </si>
  <si>
    <t>ŚMIETANKA UHT 36%</t>
  </si>
  <si>
    <t>BUŁKA PSZENNA ZWYKŁA</t>
  </si>
  <si>
    <t xml:space="preserve">INDYK - FILET Z PIERSI </t>
  </si>
  <si>
    <t>INDYK - SKRZYDŁO</t>
  </si>
  <si>
    <t xml:space="preserve">KURCZAK - FILET Z PIERSI </t>
  </si>
  <si>
    <t>KURCZAK - PODUDZIE</t>
  </si>
  <si>
    <t xml:space="preserve">KURCZAK - UDZIK </t>
  </si>
  <si>
    <t>KURCZAK - UDZIK BEZ KOŚCI</t>
  </si>
  <si>
    <t>WIEPRZOWINA - POLĘDWICA</t>
  </si>
  <si>
    <t>WOŁOWINA - PRĘGA</t>
  </si>
  <si>
    <t xml:space="preserve">WOŁOWINA - SZPONDER </t>
  </si>
  <si>
    <t xml:space="preserve">BAZYLIA SUSZONA </t>
  </si>
  <si>
    <t xml:space="preserve">CHRZAN TARTY </t>
  </si>
  <si>
    <t xml:space="preserve">CIASTECZKA ZBOŻOWE </t>
  </si>
  <si>
    <t>CIECIERZYCA SUCHA</t>
  </si>
  <si>
    <t xml:space="preserve">CUKIER BIAŁY DROBNY </t>
  </si>
  <si>
    <t>CURRY MIELONE</t>
  </si>
  <si>
    <t>CYNAMON CAŁY</t>
  </si>
  <si>
    <t xml:space="preserve">CZOSNEK GRANULOWANY </t>
  </si>
  <si>
    <t>FASOLA BIAŁA  JAŚ ŚREDNI</t>
  </si>
  <si>
    <t>FASOLA BIAŁA - PUSZKA</t>
  </si>
  <si>
    <t>FASOLA CZERWONA - PUSZKA</t>
  </si>
  <si>
    <t xml:space="preserve">FASOLA CZERWONA SUCHA </t>
  </si>
  <si>
    <t>GOŹDZIKI CAŁE SUSZONE</t>
  </si>
  <si>
    <t>GROCH ŁUSKANY</t>
  </si>
  <si>
    <t>HERBATA  OWOCOWA  SUSZ</t>
  </si>
  <si>
    <t>HERBATA CZARNA -  CEYLON LIŚCIE</t>
  </si>
  <si>
    <t>JABŁKA SUSZONE W PLASTERKACH BEZ SKÓRY</t>
  </si>
  <si>
    <t>KASZA BULGUR</t>
  </si>
  <si>
    <t>KASZA GRYCZANA NIEPALONA</t>
  </si>
  <si>
    <t>KASZA GRYCZANA PALONA</t>
  </si>
  <si>
    <t>KASZA JAGLANA</t>
  </si>
  <si>
    <t xml:space="preserve">KASZA JĘCZMIENNA PERŁOWA ŚREDNIA </t>
  </si>
  <si>
    <t>KASZA JĘCZMIENNA PĘCZAK</t>
  </si>
  <si>
    <t>KASZA KUSKUS</t>
  </si>
  <si>
    <t xml:space="preserve">KASZA KUSKUS PERŁOWA </t>
  </si>
  <si>
    <t xml:space="preserve">KASZA MANNA </t>
  </si>
  <si>
    <t>KUKURYDZA KONSERWOWA - PUSZKA</t>
  </si>
  <si>
    <t>KURKUMA MIELONA</t>
  </si>
  <si>
    <t>LIŚĆ LAUROWY</t>
  </si>
  <si>
    <t>MAJERANEK</t>
  </si>
  <si>
    <t>MAJONEZ</t>
  </si>
  <si>
    <t>MAKARON NITKI LUKSUSOWE 5-JAJECZNE</t>
  </si>
  <si>
    <t>MAKARON ZACIERKA</t>
  </si>
  <si>
    <t xml:space="preserve">MĄKA  ŹYTNIA </t>
  </si>
  <si>
    <t>MĄKA PSZENNA TYP 450</t>
  </si>
  <si>
    <t xml:space="preserve">MIESZANKA STUDENCKA </t>
  </si>
  <si>
    <t xml:space="preserve">MIÓD PSZCZELI LIPOWY </t>
  </si>
  <si>
    <t>MUSZTARDA  SAREPSKA</t>
  </si>
  <si>
    <t xml:space="preserve">OCET RYŻOWY </t>
  </si>
  <si>
    <t>OGÓRKI KONSERWOWE - SŁOIK</t>
  </si>
  <si>
    <t>OLEJ RZEPAKOWY</t>
  </si>
  <si>
    <t>OLEJ RZEPAKOWY Z PIERWSZEGO TŁOCZENIA Z DODATKIEM CZOSNKU/PAPRYKI</t>
  </si>
  <si>
    <t>OREGANO SUSZONE</t>
  </si>
  <si>
    <t xml:space="preserve">ORZECHY NERKOWCA </t>
  </si>
  <si>
    <t xml:space="preserve">PANIERKA KUKRYDZIANA BEZ CUKRU </t>
  </si>
  <si>
    <t xml:space="preserve">PAPRYKA MIELONA OSTRA </t>
  </si>
  <si>
    <t>PAPRYKA MIELONA SŁODKA</t>
  </si>
  <si>
    <t>PAPRYKA MIELONA WĘDZONA</t>
  </si>
  <si>
    <t>PASSATA POMIDOROWA 99,5%</t>
  </si>
  <si>
    <t>PIEPRZ CYTRYNOWY</t>
  </si>
  <si>
    <t>PIEPRZ CZARNY  ZIARNISTY</t>
  </si>
  <si>
    <t>PIEPRZ ZIOŁOWY</t>
  </si>
  <si>
    <t>PŁATKI KUKURYDZIANE</t>
  </si>
  <si>
    <t xml:space="preserve">POMIDORY SUSZONE W OLEJU KROJONE </t>
  </si>
  <si>
    <t>ROZMARYN</t>
  </si>
  <si>
    <t xml:space="preserve">RYŻ JAŚMINOWY </t>
  </si>
  <si>
    <t xml:space="preserve">RYŻ PARABOLICZNY </t>
  </si>
  <si>
    <t xml:space="preserve">SOCZEWICA CZERWONA </t>
  </si>
  <si>
    <t>SOCZEWICA ZIELONA</t>
  </si>
  <si>
    <t>SOS SOJOWY JASNY</t>
  </si>
  <si>
    <t xml:space="preserve">SÓL O OBNIŻONEJ ZAWRTOŚCI SODU </t>
  </si>
  <si>
    <t xml:space="preserve">SUSZONE POMIDORY Z CZOSNKIEM I BAZYLIĄ </t>
  </si>
  <si>
    <t>TYMIANEK</t>
  </si>
  <si>
    <t xml:space="preserve">ZIELE ANGIELSKIE </t>
  </si>
  <si>
    <t>ZIOŁA PROWANSALSKIE</t>
  </si>
  <si>
    <t xml:space="preserve">ŻURAWINA SUSZONA </t>
  </si>
  <si>
    <t>ARBUZ</t>
  </si>
  <si>
    <t>BAZYLIA ŚWIEŻA DONICZKA</t>
  </si>
  <si>
    <t>BURAK CZERWONY PODŁÓŻNY</t>
  </si>
  <si>
    <t xml:space="preserve">CEBULA </t>
  </si>
  <si>
    <t>CEBULA CZERWONA</t>
  </si>
  <si>
    <t xml:space="preserve">CUKINIA ZIELONA </t>
  </si>
  <si>
    <t>CZOSNEK GŁÓWKA</t>
  </si>
  <si>
    <t>IMBIR KŁĄCZE</t>
  </si>
  <si>
    <t xml:space="preserve">JABŁKA </t>
  </si>
  <si>
    <t xml:space="preserve">KAPUSTA BIAŁA MŁODA </t>
  </si>
  <si>
    <t>KIWI</t>
  </si>
  <si>
    <t>KOPER PĘCZEK</t>
  </si>
  <si>
    <t>MANDARYNKI (ODM. KLEMENTYNKI)</t>
  </si>
  <si>
    <t>OGÓREK ŚWIEŻY</t>
  </si>
  <si>
    <t>PIECZARKI BIAŁE</t>
  </si>
  <si>
    <t xml:space="preserve">PIETRUSZKA KORZEŃ </t>
  </si>
  <si>
    <t>POMIDOR SZKLARNIOWY</t>
  </si>
  <si>
    <t xml:space="preserve">POMIDORY CHERRY KOKTAJLOWE </t>
  </si>
  <si>
    <t xml:space="preserve">RZODKIEW BIAŁA PODŁUŻNA </t>
  </si>
  <si>
    <t>RZODKIEWKA (PĘCZEK)</t>
  </si>
  <si>
    <t xml:space="preserve">SELER NACIOWY </t>
  </si>
  <si>
    <t>SZCZYPIOR</t>
  </si>
  <si>
    <t>SZPINAK BABY</t>
  </si>
  <si>
    <t>WINOGRONO</t>
  </si>
  <si>
    <t>WŁOSZCZYZNA</t>
  </si>
  <si>
    <t xml:space="preserve">ZIEMNIAKI MŁODE </t>
  </si>
  <si>
    <t xml:space="preserve">BUKIET WARZYW </t>
  </si>
  <si>
    <t xml:space="preserve">GROSZEK ZIELONY </t>
  </si>
  <si>
    <t xml:space="preserve">MARCHEWKA Z GROSZKIEM </t>
  </si>
  <si>
    <t xml:space="preserve">PAPRYKA </t>
  </si>
  <si>
    <t>ZUPA JARZYNOWA</t>
  </si>
  <si>
    <t xml:space="preserve">KLUSKI LENIWE </t>
  </si>
  <si>
    <t xml:space="preserve">KLUSKI ŚLĄSKIE </t>
  </si>
  <si>
    <t xml:space="preserve">KOPYTKA </t>
  </si>
  <si>
    <t xml:space="preserve">KOPYTKA ZE SZPINAKIEM </t>
  </si>
  <si>
    <t xml:space="preserve">NALEŚNIKI Z SEREM TWAROGOWYM </t>
  </si>
  <si>
    <t>PIEROGI Z BROKUŁEM I SEREM FETA</t>
  </si>
  <si>
    <t xml:space="preserve">PIEROGI Z KAPUSTĄ I GRZYBAMI </t>
  </si>
  <si>
    <t xml:space="preserve">PIEROGI Z MIĘSEM </t>
  </si>
  <si>
    <t>PIEROGI Z SEREM</t>
  </si>
  <si>
    <t>PIEROGI Z SOCZEWICY</t>
  </si>
  <si>
    <t xml:space="preserve">PIEROGI Z SOCZEWICY Z SUSZONYMI POMIDORAMI </t>
  </si>
  <si>
    <t>PIEROGI ZE SZPINAKIEM I BIAŁYM SEREM</t>
  </si>
  <si>
    <t xml:space="preserve">USZKA Z KAPUSTĄ I GRZYBAMI </t>
  </si>
  <si>
    <t>Nr sprawy: ZP/PSP1/01/2026</t>
  </si>
  <si>
    <t>Nr sprawy: ZP/PSP1/2026</t>
  </si>
  <si>
    <t>Nr sprawy:  ZP/PSP1/01/2026</t>
  </si>
  <si>
    <t>OPCJA</t>
  </si>
  <si>
    <t>ZAMÓWIENIE PODSTAWOWE</t>
  </si>
  <si>
    <r>
      <t xml:space="preserve">GRAMATURA                                 </t>
    </r>
    <r>
      <rPr>
        <sz val="8"/>
        <color theme="1"/>
        <rFont val="Calibri"/>
        <family val="2"/>
        <charset val="238"/>
      </rPr>
      <t>(opakowanie jednostkowe dopuszczone przez Zamawiającego)</t>
    </r>
  </si>
  <si>
    <t>400 g</t>
  </si>
  <si>
    <t>szt</t>
  </si>
  <si>
    <t>330 g</t>
  </si>
  <si>
    <t>500 g</t>
  </si>
  <si>
    <t>200 g</t>
  </si>
  <si>
    <t xml:space="preserve"> 1-3 kg</t>
  </si>
  <si>
    <t>kg</t>
  </si>
  <si>
    <t>1 kg</t>
  </si>
  <si>
    <t xml:space="preserve"> 270 g</t>
  </si>
  <si>
    <t xml:space="preserve"> 1 l</t>
  </si>
  <si>
    <t>litr</t>
  </si>
  <si>
    <t>500 ml</t>
  </si>
  <si>
    <t>1 l</t>
  </si>
  <si>
    <t>60 - 80 g</t>
  </si>
  <si>
    <t>CHLEB PSZENNO-ŻYTNI KROJONY W FOLII</t>
  </si>
  <si>
    <t>480 - 500 g</t>
  </si>
  <si>
    <t>CHLEB PSZENNO-ŻYTNI WIELOZIARNISTY KROJONY W FOLII</t>
  </si>
  <si>
    <t>DOSTAWA PIECZYWA ŚWIEŻEGO, WYROBÓW PIEKARSKICH I CIASTKARSKICH</t>
  </si>
  <si>
    <t>BOCZEK WĘDZONY PARZONY B/K</t>
  </si>
  <si>
    <t>dowolna</t>
  </si>
  <si>
    <t>INDYK - UDZIEC BEZ SKÓRY I KOŚCI</t>
  </si>
  <si>
    <t xml:space="preserve">KIEŁBASA - TYPU ŚLĄSKA </t>
  </si>
  <si>
    <t xml:space="preserve">KIEŁBASA - BIAŁA PARZONA </t>
  </si>
  <si>
    <t>KURA - TUSZKA ŚWIEŻA</t>
  </si>
  <si>
    <t>WIEPRZOWINA - KARKÓWKA B/K</t>
  </si>
  <si>
    <t>WIEPRZOWINA - SCHAB B/K</t>
  </si>
  <si>
    <t>WIEPRZOWINA - SZYNKA B/K</t>
  </si>
  <si>
    <t>BROKUŁ RÓŻYCZKI</t>
  </si>
  <si>
    <t>2 kg, 2,5 kg lub 10 kg</t>
  </si>
  <si>
    <t>FASOLKA SZPARAGOWA ZIELONA CAŁA</t>
  </si>
  <si>
    <r>
      <t xml:space="preserve">FILET </t>
    </r>
    <r>
      <rPr>
        <b/>
        <sz val="10"/>
        <rFont val="Calibri"/>
        <family val="2"/>
        <charset val="238"/>
      </rPr>
      <t>MIRUNA</t>
    </r>
  </si>
  <si>
    <t>filet min 225 g +</t>
  </si>
  <si>
    <t>FILET Z ŁOSOSIA ZE SKÓRĄ</t>
  </si>
  <si>
    <t>płat min 1,5 kg</t>
  </si>
  <si>
    <t>FILET Z MIĘTUSA</t>
  </si>
  <si>
    <t>KALAFIOR RÓŻYCZKI</t>
  </si>
  <si>
    <t>MARCHEWKA MINI</t>
  </si>
  <si>
    <t>MIESZANKA KOMPOTOWA</t>
  </si>
  <si>
    <t>MIESZANKA CHIŃSKA</t>
  </si>
  <si>
    <t>TRUSKAWKI</t>
  </si>
  <si>
    <t>WIŚNIE BEZ PESTEK</t>
  </si>
  <si>
    <t>WŁOSZCZYZNA (PASKI/SŁUPKI/KOSTKA)</t>
  </si>
  <si>
    <t>45 g</t>
  </si>
  <si>
    <t>DYNIA BAMBINO</t>
  </si>
  <si>
    <t>50 g</t>
  </si>
  <si>
    <t>40 g</t>
  </si>
  <si>
    <t>100 g</t>
  </si>
  <si>
    <t>min 115 g</t>
  </si>
  <si>
    <t>SAŁATA LODOWA</t>
  </si>
  <si>
    <t>do 400 g</t>
  </si>
  <si>
    <t>SOK JABŁKOWY 100% 5L</t>
  </si>
  <si>
    <t>5 l</t>
  </si>
  <si>
    <t>do 50 g</t>
  </si>
  <si>
    <t>125 g</t>
  </si>
  <si>
    <t>min 500 g</t>
  </si>
  <si>
    <t>ZIEMNIAK JADALNY TYP C</t>
  </si>
  <si>
    <t>47.</t>
  </si>
  <si>
    <t xml:space="preserve">ANANAS - PUSZKA </t>
  </si>
  <si>
    <t>565 - 580 g</t>
  </si>
  <si>
    <t>BARSZCZ BIAŁY NA ZAKWASIE - W  SZKLANEJ BUTELCE</t>
  </si>
  <si>
    <t xml:space="preserve">BATON Z PŁATKÓW KUKURYDZIANYCH TYPU CORN FLAKES </t>
  </si>
  <si>
    <t>22 g</t>
  </si>
  <si>
    <t>do 10 g</t>
  </si>
  <si>
    <t>BRZOSKWINIE - PUSZKA</t>
  </si>
  <si>
    <t xml:space="preserve"> 820 - 850 g</t>
  </si>
  <si>
    <t>do 500 g</t>
  </si>
  <si>
    <t>180 - 190 g</t>
  </si>
  <si>
    <t>300 g</t>
  </si>
  <si>
    <t>opakowanie</t>
  </si>
  <si>
    <t>CIECIERZYCA KONSERWOWA - PUSZKA</t>
  </si>
  <si>
    <t>do 1 kg</t>
  </si>
  <si>
    <t>400 - 500 g</t>
  </si>
  <si>
    <t>CUKIER TRZCINOWY NIERAFINOWANY</t>
  </si>
  <si>
    <t xml:space="preserve"> 20 g</t>
  </si>
  <si>
    <t>do 5 kg</t>
  </si>
  <si>
    <t xml:space="preserve"> 400 g</t>
  </si>
  <si>
    <t xml:space="preserve"> 15 g</t>
  </si>
  <si>
    <t xml:space="preserve"> 100 g </t>
  </si>
  <si>
    <t xml:space="preserve"> 25 - 30 g</t>
  </si>
  <si>
    <t xml:space="preserve">JAJA (OD KUR Z WOLNEGO WYBIEGU, ROZ. L) </t>
  </si>
  <si>
    <t>63 g  - 73 g</t>
  </si>
  <si>
    <t>do  1 kg</t>
  </si>
  <si>
    <t xml:space="preserve">do 5 kg </t>
  </si>
  <si>
    <t xml:space="preserve">do 1 kg </t>
  </si>
  <si>
    <t>KONCENTRAT POMIDOROWY 30%</t>
  </si>
  <si>
    <t>900 - 950 g</t>
  </si>
  <si>
    <t>20 g</t>
  </si>
  <si>
    <t>5 - 7 g</t>
  </si>
  <si>
    <t xml:space="preserve">7 - 8 g </t>
  </si>
  <si>
    <t>900 ml</t>
  </si>
  <si>
    <t>MAKARON DURUM: MUSZELKI KOKARDKI (FARFALLE), ŁAZANKI (QUADRETTI), PENNE , ŚWIDERKI (FUSILLI), TAGLIATELLE, SPAGHETII</t>
  </si>
  <si>
    <t>do 3 kg</t>
  </si>
  <si>
    <t xml:space="preserve"> 250 g</t>
  </si>
  <si>
    <t>250 g</t>
  </si>
  <si>
    <t xml:space="preserve"> 1 kg</t>
  </si>
  <si>
    <t xml:space="preserve">1 kg </t>
  </si>
  <si>
    <t>900 - 1000 ml</t>
  </si>
  <si>
    <t xml:space="preserve">MLECZKO KOKOSOWE - PUSZKA </t>
  </si>
  <si>
    <t xml:space="preserve"> 400 ml</t>
  </si>
  <si>
    <t>ml</t>
  </si>
  <si>
    <t>MUS OWOCOWY- TUBKA (JABŁKO - MALINA)</t>
  </si>
  <si>
    <t xml:space="preserve"> 200 g </t>
  </si>
  <si>
    <t>MUS OWOCOWO - WARZYWNY - TUBKA  (JABŁKO - MARCHEW)</t>
  </si>
  <si>
    <t xml:space="preserve"> 180 g</t>
  </si>
  <si>
    <t xml:space="preserve">NAPÓJ CZEKOLADOWO - OWSIANY </t>
  </si>
  <si>
    <t xml:space="preserve"> 330 ml</t>
  </si>
  <si>
    <t xml:space="preserve"> 625 ml</t>
  </si>
  <si>
    <t xml:space="preserve"> 900 ml</t>
  </si>
  <si>
    <t>do 5 l</t>
  </si>
  <si>
    <t xml:space="preserve"> 250 ml</t>
  </si>
  <si>
    <t xml:space="preserve">OLIWA Z OLIWEK </t>
  </si>
  <si>
    <t xml:space="preserve"> 0,5 l</t>
  </si>
  <si>
    <t xml:space="preserve">OLIWA Z OLIWEK DO SMAŻENIA </t>
  </si>
  <si>
    <t xml:space="preserve"> 8 g</t>
  </si>
  <si>
    <t>15 kg</t>
  </si>
  <si>
    <t xml:space="preserve"> 16 g</t>
  </si>
  <si>
    <t>700 g</t>
  </si>
  <si>
    <t>PESTKI SŁONECZNIKA SUSZONE ŁUSKANE</t>
  </si>
  <si>
    <t>PŁATKI OWSIANE GÓRSKIE</t>
  </si>
  <si>
    <t>500 kg</t>
  </si>
  <si>
    <t>POMIDORY KROJONE  BEZ SKÓRY - PUSZKA</t>
  </si>
  <si>
    <t xml:space="preserve"> 400 kg</t>
  </si>
  <si>
    <t>1000 g</t>
  </si>
  <si>
    <t>15 g</t>
  </si>
  <si>
    <t>1 - 1,5 kg</t>
  </si>
  <si>
    <t>10 g</t>
  </si>
  <si>
    <t xml:space="preserve"> 12 g</t>
  </si>
  <si>
    <t xml:space="preserve"> 10 g</t>
  </si>
  <si>
    <t>ŁĄCZNIE:</t>
  </si>
  <si>
    <t>12.2</t>
  </si>
  <si>
    <t>KWOTA VAT</t>
  </si>
  <si>
    <r>
      <t xml:space="preserve">OFEROWANY  PRODUKT          </t>
    </r>
    <r>
      <rPr>
        <sz val="10"/>
        <color theme="1"/>
        <rFont val="Calibri"/>
        <family val="2"/>
        <charset val="238"/>
      </rPr>
      <t xml:space="preserve">           </t>
    </r>
    <r>
      <rPr>
        <sz val="8"/>
        <color theme="1"/>
        <rFont val="Calibri"/>
        <family val="2"/>
        <charset val="238"/>
      </rPr>
      <t>(nazwa handlowa, producent, gramatura- max 2 produkty)</t>
    </r>
  </si>
  <si>
    <t>PODSUMOWANIE</t>
  </si>
  <si>
    <t>SŁOWNIE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</si>
</sst>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</font>
    <font>
      <sz val="8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i/>
      <sz val="10"/>
      <color rgb="FFFF0000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401">
    <xf numFmtId="0" fontId="0" fillId="0" borderId="0" xfId="0"/>
    <xf numFmtId="44" fontId="8" fillId="3" borderId="11" xfId="0" applyNumberFormat="1" applyFont="1" applyFill="1" applyBorder="1" applyAlignment="1" applyProtection="1">
      <alignment horizontal="center"/>
      <protection locked="0"/>
    </xf>
    <xf numFmtId="9" fontId="8" fillId="3" borderId="11" xfId="2" applyFont="1" applyFill="1" applyBorder="1" applyAlignment="1" applyProtection="1">
      <alignment horizontal="center"/>
      <protection locked="0"/>
    </xf>
    <xf numFmtId="44" fontId="8" fillId="3" borderId="7" xfId="0" applyNumberFormat="1" applyFont="1" applyFill="1" applyBorder="1" applyAlignment="1" applyProtection="1">
      <alignment horizontal="center"/>
      <protection locked="0"/>
    </xf>
    <xf numFmtId="44" fontId="8" fillId="3" borderId="11" xfId="0" applyNumberFormat="1" applyFont="1" applyFill="1" applyBorder="1" applyAlignment="1" applyProtection="1">
      <alignment horizontal="center" vertical="center"/>
      <protection locked="0"/>
    </xf>
    <xf numFmtId="9" fontId="8" fillId="3" borderId="11" xfId="2" applyFont="1" applyFill="1" applyBorder="1" applyAlignment="1" applyProtection="1">
      <alignment horizontal="center" vertical="center"/>
      <protection locked="0"/>
    </xf>
    <xf numFmtId="44" fontId="8" fillId="3" borderId="13" xfId="0" applyNumberFormat="1" applyFont="1" applyFill="1" applyBorder="1" applyAlignment="1" applyProtection="1">
      <alignment horizontal="center"/>
      <protection locked="0"/>
    </xf>
    <xf numFmtId="164" fontId="8" fillId="3" borderId="12" xfId="1" applyNumberFormat="1" applyFont="1" applyFill="1" applyBorder="1" applyAlignment="1" applyProtection="1">
      <alignment horizontal="center"/>
      <protection locked="0"/>
    </xf>
    <xf numFmtId="44" fontId="8" fillId="3" borderId="11" xfId="1" applyFont="1" applyFill="1" applyBorder="1" applyAlignment="1" applyProtection="1">
      <alignment horizontal="center"/>
      <protection locked="0"/>
    </xf>
    <xf numFmtId="44" fontId="8" fillId="3" borderId="20" xfId="1" applyFont="1" applyFill="1" applyBorder="1" applyAlignment="1" applyProtection="1">
      <alignment horizontal="center"/>
      <protection locked="0"/>
    </xf>
    <xf numFmtId="164" fontId="8" fillId="3" borderId="7" xfId="1" applyNumberFormat="1" applyFont="1" applyFill="1" applyBorder="1" applyAlignment="1" applyProtection="1">
      <alignment horizontal="center"/>
      <protection locked="0"/>
    </xf>
    <xf numFmtId="164" fontId="8" fillId="3" borderId="11" xfId="1" applyNumberFormat="1" applyFont="1" applyFill="1" applyBorder="1" applyAlignment="1" applyProtection="1">
      <alignment horizontal="center" vertical="center"/>
      <protection locked="0"/>
    </xf>
    <xf numFmtId="164" fontId="8" fillId="3" borderId="11" xfId="1" applyNumberFormat="1" applyFont="1" applyFill="1" applyBorder="1" applyAlignment="1" applyProtection="1">
      <alignment horizontal="center"/>
      <protection locked="0"/>
    </xf>
    <xf numFmtId="44" fontId="8" fillId="3" borderId="4" xfId="0" applyNumberFormat="1" applyFont="1" applyFill="1" applyBorder="1" applyAlignment="1" applyProtection="1">
      <alignment horizontal="center"/>
      <protection locked="0"/>
    </xf>
    <xf numFmtId="10" fontId="8" fillId="3" borderId="11" xfId="0" applyNumberFormat="1" applyFont="1" applyFill="1" applyBorder="1" applyAlignment="1" applyProtection="1">
      <alignment horizontal="center"/>
      <protection locked="0"/>
    </xf>
    <xf numFmtId="10" fontId="8" fillId="3" borderId="7" xfId="0" applyNumberFormat="1" applyFont="1" applyFill="1" applyBorder="1" applyAlignment="1" applyProtection="1">
      <alignment horizontal="center"/>
      <protection locked="0"/>
    </xf>
    <xf numFmtId="44" fontId="8" fillId="3" borderId="3" xfId="0" applyNumberFormat="1" applyFont="1" applyFill="1" applyBorder="1" applyAlignment="1" applyProtection="1">
      <alignment horizontal="center"/>
      <protection locked="0"/>
    </xf>
    <xf numFmtId="44" fontId="8" fillId="3" borderId="5" xfId="0" applyNumberFormat="1" applyFont="1" applyFill="1" applyBorder="1" applyAlignment="1" applyProtection="1">
      <alignment horizontal="center"/>
      <protection locked="0"/>
    </xf>
    <xf numFmtId="44" fontId="8" fillId="3" borderId="2" xfId="0" applyNumberFormat="1" applyFont="1" applyFill="1" applyBorder="1" applyAlignment="1" applyProtection="1">
      <alignment horizontal="center"/>
      <protection locked="0"/>
    </xf>
    <xf numFmtId="0" fontId="8" fillId="3" borderId="31" xfId="0" applyNumberFormat="1" applyFont="1" applyFill="1" applyBorder="1" applyAlignment="1" applyProtection="1">
      <alignment horizontal="center" wrapText="1"/>
      <protection locked="0"/>
    </xf>
    <xf numFmtId="0" fontId="8" fillId="3" borderId="36" xfId="0" applyNumberFormat="1" applyFont="1" applyFill="1" applyBorder="1" applyAlignment="1" applyProtection="1">
      <alignment horizontal="center" wrapText="1"/>
      <protection locked="0"/>
    </xf>
    <xf numFmtId="0" fontId="8" fillId="3" borderId="12" xfId="0" applyFont="1" applyFill="1" applyBorder="1" applyAlignment="1" applyProtection="1">
      <alignment horizontal="center" vertical="center" wrapText="1"/>
      <protection locked="0"/>
    </xf>
    <xf numFmtId="0" fontId="8" fillId="3" borderId="12" xfId="0" applyFont="1" applyFill="1" applyBorder="1" applyAlignment="1" applyProtection="1">
      <alignment horizontal="center" wrapText="1"/>
      <protection locked="0"/>
    </xf>
    <xf numFmtId="0" fontId="8" fillId="3" borderId="3" xfId="0" applyNumberFormat="1" applyFont="1" applyFill="1" applyBorder="1" applyAlignment="1" applyProtection="1">
      <alignment horizontal="center" wrapText="1"/>
      <protection locked="0"/>
    </xf>
    <xf numFmtId="0" fontId="8" fillId="3" borderId="6" xfId="0" applyNumberFormat="1" applyFont="1" applyFill="1" applyBorder="1" applyAlignment="1" applyProtection="1">
      <alignment horizontal="center" wrapText="1"/>
      <protection locked="0"/>
    </xf>
    <xf numFmtId="44" fontId="8" fillId="3" borderId="13" xfId="0" applyNumberFormat="1" applyFont="1" applyFill="1" applyBorder="1" applyAlignment="1" applyProtection="1">
      <alignment horizontal="center" vertical="center"/>
      <protection locked="0"/>
    </xf>
    <xf numFmtId="10" fontId="8" fillId="3" borderId="11" xfId="0" applyNumberFormat="1" applyFont="1" applyFill="1" applyBorder="1" applyAlignment="1" applyProtection="1">
      <alignment horizontal="center" vertical="center"/>
      <protection locked="0"/>
    </xf>
    <xf numFmtId="44" fontId="8" fillId="3" borderId="3" xfId="0" applyNumberFormat="1" applyFont="1" applyFill="1" applyBorder="1" applyAlignment="1" applyProtection="1">
      <alignment horizontal="center" vertical="center"/>
      <protection locked="0"/>
    </xf>
    <xf numFmtId="44" fontId="8" fillId="3" borderId="7" xfId="0" applyNumberFormat="1" applyFont="1" applyFill="1" applyBorder="1" applyAlignment="1" applyProtection="1">
      <alignment horizontal="center" vertical="center"/>
      <protection locked="0"/>
    </xf>
    <xf numFmtId="44" fontId="2" fillId="3" borderId="11" xfId="0" applyNumberFormat="1" applyFont="1" applyFill="1" applyBorder="1" applyAlignment="1" applyProtection="1">
      <alignment horizontal="center"/>
      <protection locked="0"/>
    </xf>
    <xf numFmtId="9" fontId="8" fillId="3" borderId="7" xfId="2" applyFont="1" applyFill="1" applyBorder="1" applyAlignment="1" applyProtection="1">
      <alignment horizontal="center" vertical="center"/>
      <protection locked="0"/>
    </xf>
    <xf numFmtId="9" fontId="2" fillId="3" borderId="11" xfId="2" applyFont="1" applyFill="1" applyBorder="1" applyAlignment="1" applyProtection="1">
      <alignment horizontal="center"/>
      <protection locked="0"/>
    </xf>
    <xf numFmtId="0" fontId="11" fillId="3" borderId="16" xfId="0" applyNumberFormat="1" applyFont="1" applyFill="1" applyBorder="1" applyAlignment="1" applyProtection="1">
      <alignment horizontal="center" wrapText="1"/>
      <protection locked="0"/>
    </xf>
    <xf numFmtId="0" fontId="11" fillId="3" borderId="12" xfId="0" applyNumberFormat="1" applyFont="1" applyFill="1" applyBorder="1" applyAlignment="1" applyProtection="1">
      <alignment horizontal="center" wrapText="1"/>
      <protection locked="0"/>
    </xf>
    <xf numFmtId="44" fontId="11" fillId="3" borderId="11" xfId="0" applyNumberFormat="1" applyFont="1" applyFill="1" applyBorder="1" applyAlignment="1" applyProtection="1">
      <alignment horizontal="center"/>
      <protection locked="0"/>
    </xf>
    <xf numFmtId="10" fontId="11" fillId="3" borderId="11" xfId="0" applyNumberFormat="1" applyFont="1" applyFill="1" applyBorder="1" applyAlignment="1" applyProtection="1">
      <alignment horizontal="center"/>
      <protection locked="0"/>
    </xf>
    <xf numFmtId="0" fontId="4" fillId="4" borderId="35" xfId="0" applyFont="1" applyFill="1" applyBorder="1" applyAlignment="1" applyProtection="1">
      <alignment horizontal="center" vertical="center" wrapText="1"/>
    </xf>
    <xf numFmtId="0" fontId="4" fillId="4" borderId="43" xfId="0" applyFont="1" applyFill="1" applyBorder="1" applyAlignment="1" applyProtection="1">
      <alignment horizontal="center" vertical="center" wrapText="1"/>
    </xf>
    <xf numFmtId="0" fontId="4" fillId="4" borderId="44" xfId="0" applyFont="1" applyFill="1" applyBorder="1" applyAlignment="1" applyProtection="1">
      <alignment horizontal="center" vertical="center" wrapText="1"/>
    </xf>
    <xf numFmtId="0" fontId="7" fillId="3" borderId="48" xfId="0" applyFont="1" applyFill="1" applyBorder="1" applyAlignment="1" applyProtection="1">
      <alignment horizontal="center"/>
    </xf>
    <xf numFmtId="0" fontId="7" fillId="3" borderId="53" xfId="0" applyFont="1" applyFill="1" applyBorder="1" applyAlignment="1" applyProtection="1">
      <alignment horizontal="center"/>
    </xf>
    <xf numFmtId="0" fontId="7" fillId="3" borderId="55" xfId="0" applyFont="1" applyFill="1" applyBorder="1" applyAlignment="1" applyProtection="1">
      <alignment horizontal="center"/>
    </xf>
    <xf numFmtId="0" fontId="7" fillId="3" borderId="47" xfId="0" applyFont="1" applyFill="1" applyBorder="1" applyAlignment="1" applyProtection="1">
      <alignment horizontal="center"/>
    </xf>
    <xf numFmtId="0" fontId="4" fillId="2" borderId="49" xfId="0" applyFont="1" applyFill="1" applyBorder="1" applyAlignment="1" applyProtection="1">
      <alignment horizontal="center"/>
    </xf>
    <xf numFmtId="0" fontId="4" fillId="2" borderId="6" xfId="0" applyFont="1" applyFill="1" applyBorder="1" applyAlignment="1" applyProtection="1">
      <alignment horizontal="center"/>
    </xf>
    <xf numFmtId="0" fontId="4" fillId="4" borderId="17" xfId="0" applyFont="1" applyFill="1" applyBorder="1" applyAlignment="1" applyProtection="1">
      <alignment horizontal="center" vertical="center" wrapText="1"/>
    </xf>
    <xf numFmtId="0" fontId="4" fillId="4" borderId="61" xfId="0" applyFont="1" applyFill="1" applyBorder="1" applyAlignment="1" applyProtection="1">
      <alignment horizontal="center" vertical="center" wrapText="1"/>
    </xf>
    <xf numFmtId="0" fontId="4" fillId="4" borderId="58" xfId="0" applyFont="1" applyFill="1" applyBorder="1" applyAlignment="1" applyProtection="1">
      <alignment horizontal="center" vertical="center" wrapText="1"/>
    </xf>
    <xf numFmtId="0" fontId="4" fillId="4" borderId="59" xfId="0" applyFont="1" applyFill="1" applyBorder="1" applyAlignment="1" applyProtection="1">
      <alignment horizontal="center" vertical="center" wrapText="1"/>
    </xf>
    <xf numFmtId="0" fontId="7" fillId="3" borderId="54" xfId="0" applyFont="1" applyFill="1" applyBorder="1" applyAlignment="1" applyProtection="1">
      <alignment horizontal="center"/>
    </xf>
    <xf numFmtId="0" fontId="7" fillId="3" borderId="45" xfId="0" applyFont="1" applyFill="1" applyBorder="1" applyAlignment="1" applyProtection="1">
      <alignment horizontal="center"/>
    </xf>
    <xf numFmtId="0" fontId="4" fillId="2" borderId="12" xfId="0" applyFont="1" applyFill="1" applyBorder="1" applyAlignment="1" applyProtection="1">
      <alignment horizontal="center"/>
    </xf>
    <xf numFmtId="0" fontId="4" fillId="4" borderId="18" xfId="0" applyFont="1" applyFill="1" applyBorder="1" applyAlignment="1" applyProtection="1">
      <alignment horizontal="center" vertical="center" wrapText="1"/>
    </xf>
    <xf numFmtId="0" fontId="4" fillId="4" borderId="19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/>
    </xf>
    <xf numFmtId="0" fontId="0" fillId="0" borderId="0" xfId="0" applyAlignment="1" applyProtection="1"/>
    <xf numFmtId="0" fontId="4" fillId="2" borderId="50" xfId="0" applyFont="1" applyFill="1" applyBorder="1" applyAlignment="1" applyProtection="1">
      <alignment horizontal="center"/>
    </xf>
    <xf numFmtId="0" fontId="4" fillId="2" borderId="45" xfId="0" applyFont="1" applyFill="1" applyBorder="1" applyAlignment="1" applyProtection="1">
      <alignment horizontal="center"/>
    </xf>
    <xf numFmtId="0" fontId="4" fillId="4" borderId="25" xfId="0" applyFont="1" applyFill="1" applyBorder="1" applyAlignment="1" applyProtection="1">
      <alignment horizontal="center" vertical="center" wrapText="1"/>
    </xf>
    <xf numFmtId="0" fontId="12" fillId="3" borderId="48" xfId="0" applyFont="1" applyFill="1" applyBorder="1" applyAlignment="1" applyProtection="1">
      <alignment horizontal="center"/>
    </xf>
    <xf numFmtId="0" fontId="12" fillId="3" borderId="51" xfId="0" applyFont="1" applyFill="1" applyBorder="1" applyAlignment="1" applyProtection="1">
      <alignment horizontal="center"/>
    </xf>
    <xf numFmtId="0" fontId="12" fillId="3" borderId="17" xfId="0" applyFont="1" applyFill="1" applyBorder="1" applyAlignment="1" applyProtection="1">
      <alignment horizontal="center"/>
    </xf>
    <xf numFmtId="0" fontId="12" fillId="3" borderId="25" xfId="0" applyFont="1" applyFill="1" applyBorder="1" applyAlignment="1" applyProtection="1">
      <alignment horizontal="center"/>
    </xf>
    <xf numFmtId="0" fontId="0" fillId="0" borderId="0" xfId="0" applyProtection="1"/>
    <xf numFmtId="44" fontId="18" fillId="3" borderId="0" xfId="0" applyNumberFormat="1" applyFont="1" applyFill="1" applyBorder="1" applyProtection="1">
      <protection locked="0"/>
    </xf>
    <xf numFmtId="44" fontId="0" fillId="0" borderId="0" xfId="0" applyNumberFormat="1" applyBorder="1" applyProtection="1">
      <protection locked="0"/>
    </xf>
    <xf numFmtId="44" fontId="0" fillId="0" borderId="5" xfId="0" applyNumberFormat="1" applyBorder="1" applyProtection="1">
      <protection locked="0"/>
    </xf>
    <xf numFmtId="44" fontId="0" fillId="3" borderId="5" xfId="0" applyNumberFormat="1" applyFill="1" applyBorder="1" applyProtection="1">
      <protection locked="0"/>
    </xf>
    <xf numFmtId="0" fontId="10" fillId="3" borderId="6" xfId="0" applyNumberFormat="1" applyFont="1" applyFill="1" applyBorder="1" applyAlignment="1" applyProtection="1">
      <alignment horizontal="center" wrapText="1"/>
      <protection locked="0"/>
    </xf>
    <xf numFmtId="0" fontId="4" fillId="2" borderId="45" xfId="0" applyFont="1" applyFill="1" applyBorder="1" applyAlignment="1" applyProtection="1">
      <alignment horizontal="left"/>
    </xf>
    <xf numFmtId="0" fontId="4" fillId="2" borderId="45" xfId="0" applyFont="1" applyFill="1" applyBorder="1" applyAlignment="1" applyProtection="1">
      <alignment horizontal="center" vertical="center"/>
    </xf>
    <xf numFmtId="0" fontId="4" fillId="4" borderId="14" xfId="0" applyFont="1" applyFill="1" applyBorder="1" applyAlignment="1" applyProtection="1">
      <alignment horizontal="center" vertical="center" wrapText="1"/>
    </xf>
    <xf numFmtId="0" fontId="7" fillId="3" borderId="51" xfId="0" applyFont="1" applyFill="1" applyBorder="1" applyAlignment="1" applyProtection="1">
      <alignment horizontal="center" vertical="center"/>
    </xf>
    <xf numFmtId="0" fontId="7" fillId="3" borderId="53" xfId="0" applyFont="1" applyFill="1" applyBorder="1" applyAlignment="1" applyProtection="1">
      <alignment horizontal="center" vertical="center"/>
    </xf>
    <xf numFmtId="0" fontId="7" fillId="3" borderId="55" xfId="0" applyFont="1" applyFill="1" applyBorder="1" applyAlignment="1" applyProtection="1">
      <alignment horizontal="center" vertical="center"/>
    </xf>
    <xf numFmtId="0" fontId="12" fillId="2" borderId="6" xfId="0" applyFont="1" applyFill="1" applyBorder="1" applyAlignment="1" applyProtection="1">
      <alignment horizont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/>
    </xf>
    <xf numFmtId="44" fontId="11" fillId="3" borderId="6" xfId="0" applyNumberFormat="1" applyFont="1" applyFill="1" applyBorder="1" applyAlignment="1" applyProtection="1">
      <alignment horizontal="center" wrapText="1"/>
      <protection locked="0"/>
    </xf>
    <xf numFmtId="0" fontId="4" fillId="2" borderId="21" xfId="0" applyFont="1" applyFill="1" applyBorder="1" applyAlignment="1" applyProtection="1">
      <alignment horizontal="center"/>
    </xf>
    <xf numFmtId="0" fontId="8" fillId="3" borderId="21" xfId="0" applyFont="1" applyFill="1" applyBorder="1" applyAlignment="1" applyProtection="1">
      <alignment horizontal="center" wrapText="1"/>
      <protection locked="0"/>
    </xf>
    <xf numFmtId="0" fontId="7" fillId="3" borderId="17" xfId="0" applyFont="1" applyFill="1" applyBorder="1" applyAlignment="1" applyProtection="1">
      <alignment horizontal="center"/>
    </xf>
    <xf numFmtId="0" fontId="7" fillId="3" borderId="18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/>
    </xf>
    <xf numFmtId="0" fontId="1" fillId="5" borderId="34" xfId="0" applyFont="1" applyFill="1" applyBorder="1" applyAlignment="1" applyProtection="1">
      <alignment horizontal="center" wrapText="1"/>
    </xf>
    <xf numFmtId="0" fontId="1" fillId="5" borderId="62" xfId="0" applyFont="1" applyFill="1" applyBorder="1" applyAlignment="1" applyProtection="1">
      <alignment horizontal="center" wrapText="1"/>
    </xf>
    <xf numFmtId="0" fontId="7" fillId="3" borderId="25" xfId="0" applyFont="1" applyFill="1" applyBorder="1" applyAlignment="1" applyProtection="1">
      <alignment horizontal="center"/>
    </xf>
    <xf numFmtId="0" fontId="5" fillId="0" borderId="0" xfId="0" applyFont="1" applyAlignment="1" applyProtection="1"/>
    <xf numFmtId="0" fontId="0" fillId="0" borderId="0" xfId="0" applyBorder="1" applyAlignment="1" applyProtection="1"/>
    <xf numFmtId="44" fontId="0" fillId="5" borderId="28" xfId="0" applyNumberFormat="1" applyFill="1" applyBorder="1" applyProtection="1"/>
    <xf numFmtId="44" fontId="0" fillId="5" borderId="6" xfId="0" applyNumberFormat="1" applyFill="1" applyBorder="1" applyProtection="1"/>
    <xf numFmtId="44" fontId="0" fillId="5" borderId="12" xfId="0" applyNumberFormat="1" applyFill="1" applyBorder="1" applyProtection="1"/>
    <xf numFmtId="44" fontId="0" fillId="5" borderId="20" xfId="0" applyNumberFormat="1" applyFill="1" applyBorder="1" applyProtection="1"/>
    <xf numFmtId="44" fontId="0" fillId="5" borderId="21" xfId="0" applyNumberFormat="1" applyFill="1" applyBorder="1" applyProtection="1"/>
    <xf numFmtId="44" fontId="0" fillId="5" borderId="23" xfId="0" applyNumberFormat="1" applyFill="1" applyBorder="1" applyProtection="1"/>
    <xf numFmtId="0" fontId="5" fillId="2" borderId="45" xfId="0" applyFont="1" applyFill="1" applyBorder="1" applyAlignment="1" applyProtection="1"/>
    <xf numFmtId="0" fontId="5" fillId="2" borderId="51" xfId="0" applyFont="1" applyFill="1" applyBorder="1" applyAlignment="1" applyProtection="1"/>
    <xf numFmtId="164" fontId="8" fillId="3" borderId="4" xfId="1" applyNumberFormat="1" applyFont="1" applyFill="1" applyBorder="1" applyAlignment="1" applyProtection="1">
      <alignment horizontal="center"/>
      <protection locked="0"/>
    </xf>
    <xf numFmtId="164" fontId="8" fillId="3" borderId="55" xfId="1" applyNumberFormat="1" applyFont="1" applyFill="1" applyBorder="1" applyAlignment="1" applyProtection="1">
      <alignment horizontal="center"/>
      <protection locked="0"/>
    </xf>
    <xf numFmtId="164" fontId="8" fillId="3" borderId="3" xfId="1" applyNumberFormat="1" applyFont="1" applyFill="1" applyBorder="1" applyAlignment="1" applyProtection="1">
      <alignment horizontal="center"/>
      <protection locked="0"/>
    </xf>
    <xf numFmtId="9" fontId="8" fillId="3" borderId="11" xfId="1" applyNumberFormat="1" applyFont="1" applyFill="1" applyBorder="1" applyAlignment="1" applyProtection="1">
      <alignment horizontal="center"/>
      <protection locked="0"/>
    </xf>
    <xf numFmtId="0" fontId="4" fillId="2" borderId="16" xfId="0" applyFont="1" applyFill="1" applyBorder="1" applyAlignment="1" applyProtection="1">
      <alignment horizontal="center"/>
    </xf>
    <xf numFmtId="0" fontId="8" fillId="3" borderId="16" xfId="0" applyFont="1" applyFill="1" applyBorder="1" applyAlignment="1" applyProtection="1">
      <alignment horizontal="center" wrapText="1"/>
      <protection locked="0"/>
    </xf>
    <xf numFmtId="9" fontId="8" fillId="3" borderId="7" xfId="1" applyNumberFormat="1" applyFont="1" applyFill="1" applyBorder="1" applyAlignment="1" applyProtection="1">
      <alignment horizontal="center"/>
      <protection locked="0"/>
    </xf>
    <xf numFmtId="44" fontId="0" fillId="5" borderId="3" xfId="0" applyNumberFormat="1" applyFill="1" applyBorder="1" applyProtection="1"/>
    <xf numFmtId="0" fontId="7" fillId="3" borderId="63" xfId="0" applyFont="1" applyFill="1" applyBorder="1" applyAlignment="1" applyProtection="1">
      <alignment horizontal="center"/>
    </xf>
    <xf numFmtId="9" fontId="8" fillId="3" borderId="22" xfId="1" applyNumberFormat="1" applyFont="1" applyFill="1" applyBorder="1" applyAlignment="1" applyProtection="1">
      <alignment horizontal="center"/>
      <protection locked="0"/>
    </xf>
    <xf numFmtId="0" fontId="5" fillId="2" borderId="50" xfId="0" applyFont="1" applyFill="1" applyBorder="1" applyAlignment="1" applyProtection="1">
      <alignment horizontal="center"/>
    </xf>
    <xf numFmtId="164" fontId="8" fillId="3" borderId="28" xfId="1" applyNumberFormat="1" applyFont="1" applyFill="1" applyBorder="1" applyAlignment="1" applyProtection="1">
      <alignment horizontal="center"/>
      <protection locked="0"/>
    </xf>
    <xf numFmtId="164" fontId="8" fillId="3" borderId="20" xfId="1" applyNumberFormat="1" applyFont="1" applyFill="1" applyBorder="1" applyAlignment="1" applyProtection="1">
      <alignment horizontal="center" vertical="center"/>
      <protection locked="0"/>
    </xf>
    <xf numFmtId="164" fontId="8" fillId="3" borderId="20" xfId="1" applyNumberFormat="1" applyFont="1" applyFill="1" applyBorder="1" applyAlignment="1" applyProtection="1">
      <alignment horizontal="center"/>
      <protection locked="0"/>
    </xf>
    <xf numFmtId="0" fontId="5" fillId="0" borderId="0" xfId="0" applyFont="1" applyBorder="1" applyAlignment="1" applyProtection="1"/>
    <xf numFmtId="0" fontId="7" fillId="3" borderId="50" xfId="0" applyFont="1" applyFill="1" applyBorder="1" applyAlignment="1" applyProtection="1">
      <alignment horizontal="center"/>
    </xf>
    <xf numFmtId="0" fontId="8" fillId="3" borderId="32" xfId="0" applyNumberFormat="1" applyFont="1" applyFill="1" applyBorder="1" applyAlignment="1" applyProtection="1">
      <alignment horizontal="center" wrapText="1"/>
      <protection locked="0"/>
    </xf>
    <xf numFmtId="164" fontId="8" fillId="3" borderId="21" xfId="1" applyNumberFormat="1" applyFont="1" applyFill="1" applyBorder="1" applyAlignment="1" applyProtection="1">
      <alignment horizontal="center"/>
      <protection locked="0"/>
    </xf>
    <xf numFmtId="9" fontId="8" fillId="3" borderId="22" xfId="2" applyFont="1" applyFill="1" applyBorder="1" applyAlignment="1" applyProtection="1">
      <alignment horizontal="center"/>
      <protection locked="0"/>
    </xf>
    <xf numFmtId="44" fontId="8" fillId="3" borderId="22" xfId="1" applyFont="1" applyFill="1" applyBorder="1" applyAlignment="1" applyProtection="1">
      <alignment horizontal="center"/>
      <protection locked="0"/>
    </xf>
    <xf numFmtId="44" fontId="8" fillId="3" borderId="23" xfId="1" applyFont="1" applyFill="1" applyBorder="1" applyAlignment="1" applyProtection="1">
      <alignment horizontal="center"/>
      <protection locked="0"/>
    </xf>
    <xf numFmtId="0" fontId="1" fillId="5" borderId="33" xfId="0" applyFont="1" applyFill="1" applyBorder="1" applyAlignment="1" applyProtection="1">
      <alignment horizontal="center" vertical="center" wrapText="1"/>
    </xf>
    <xf numFmtId="0" fontId="1" fillId="5" borderId="34" xfId="0" applyFont="1" applyFill="1" applyBorder="1" applyAlignment="1" applyProtection="1">
      <alignment horizontal="center" vertical="center" wrapText="1"/>
    </xf>
    <xf numFmtId="0" fontId="7" fillId="3" borderId="30" xfId="0" applyFont="1" applyFill="1" applyBorder="1" applyAlignment="1" applyProtection="1">
      <alignment horizontal="center"/>
    </xf>
    <xf numFmtId="0" fontId="7" fillId="3" borderId="27" xfId="0" applyFont="1" applyFill="1" applyBorder="1" applyAlignment="1" applyProtection="1">
      <alignment horizontal="center"/>
    </xf>
    <xf numFmtId="0" fontId="1" fillId="2" borderId="50" xfId="0" applyFont="1" applyFill="1" applyBorder="1" applyAlignment="1" applyProtection="1"/>
    <xf numFmtId="0" fontId="1" fillId="2" borderId="45" xfId="0" applyFont="1" applyFill="1" applyBorder="1" applyAlignment="1" applyProtection="1"/>
    <xf numFmtId="0" fontId="1" fillId="2" borderId="51" xfId="0" applyFont="1" applyFill="1" applyBorder="1" applyAlignment="1" applyProtection="1"/>
    <xf numFmtId="0" fontId="4" fillId="4" borderId="63" xfId="0" applyFont="1" applyFill="1" applyBorder="1" applyAlignment="1" applyProtection="1">
      <alignment horizontal="center" vertical="center" wrapText="1"/>
    </xf>
    <xf numFmtId="0" fontId="1" fillId="5" borderId="16" xfId="0" applyFont="1" applyFill="1" applyBorder="1" applyAlignment="1" applyProtection="1">
      <alignment horizontal="center" vertical="center" wrapText="1"/>
    </xf>
    <xf numFmtId="0" fontId="1" fillId="5" borderId="28" xfId="0" applyFont="1" applyFill="1" applyBorder="1" applyAlignment="1" applyProtection="1">
      <alignment horizontal="center" vertical="center" wrapText="1"/>
    </xf>
    <xf numFmtId="0" fontId="5" fillId="2" borderId="50" xfId="0" applyFont="1" applyFill="1" applyBorder="1" applyAlignment="1" applyProtection="1"/>
    <xf numFmtId="0" fontId="4" fillId="5" borderId="44" xfId="0" applyFont="1" applyFill="1" applyBorder="1" applyAlignment="1" applyProtection="1">
      <alignment horizontal="center" vertical="center" wrapText="1"/>
    </xf>
    <xf numFmtId="0" fontId="14" fillId="2" borderId="12" xfId="0" applyFont="1" applyFill="1" applyBorder="1" applyAlignment="1" applyProtection="1">
      <alignment horizontal="center"/>
    </xf>
    <xf numFmtId="0" fontId="14" fillId="2" borderId="21" xfId="0" applyFont="1" applyFill="1" applyBorder="1" applyAlignment="1" applyProtection="1">
      <alignment horizontal="center"/>
    </xf>
    <xf numFmtId="44" fontId="11" fillId="5" borderId="28" xfId="0" applyNumberFormat="1" applyFont="1" applyFill="1" applyBorder="1" applyAlignment="1" applyProtection="1">
      <alignment horizontal="center"/>
    </xf>
    <xf numFmtId="44" fontId="11" fillId="5" borderId="20" xfId="0" applyNumberFormat="1" applyFont="1" applyFill="1" applyBorder="1" applyAlignment="1" applyProtection="1">
      <alignment horizontal="center"/>
    </xf>
    <xf numFmtId="0" fontId="14" fillId="2" borderId="16" xfId="0" applyFont="1" applyFill="1" applyBorder="1" applyAlignment="1" applyProtection="1">
      <alignment horizontal="center"/>
    </xf>
    <xf numFmtId="44" fontId="11" fillId="3" borderId="3" xfId="0" applyNumberFormat="1" applyFont="1" applyFill="1" applyBorder="1" applyAlignment="1" applyProtection="1">
      <alignment horizontal="center" wrapText="1"/>
      <protection locked="0"/>
    </xf>
    <xf numFmtId="10" fontId="11" fillId="3" borderId="7" xfId="0" applyNumberFormat="1" applyFont="1" applyFill="1" applyBorder="1" applyAlignment="1" applyProtection="1">
      <alignment horizontal="center"/>
      <protection locked="0"/>
    </xf>
    <xf numFmtId="44" fontId="11" fillId="3" borderId="7" xfId="0" applyNumberFormat="1" applyFont="1" applyFill="1" applyBorder="1" applyAlignment="1" applyProtection="1">
      <alignment horizontal="center"/>
      <protection locked="0"/>
    </xf>
    <xf numFmtId="0" fontId="7" fillId="3" borderId="26" xfId="0" applyFont="1" applyFill="1" applyBorder="1" applyAlignment="1" applyProtection="1">
      <alignment horizontal="center"/>
    </xf>
    <xf numFmtId="0" fontId="4" fillId="5" borderId="46" xfId="0" applyFont="1" applyFill="1" applyBorder="1" applyAlignment="1" applyProtection="1">
      <alignment horizontal="center" vertical="center" wrapText="1"/>
    </xf>
    <xf numFmtId="44" fontId="11" fillId="5" borderId="3" xfId="0" applyNumberFormat="1" applyFont="1" applyFill="1" applyBorder="1" applyAlignment="1" applyProtection="1">
      <alignment horizontal="center"/>
    </xf>
    <xf numFmtId="44" fontId="11" fillId="5" borderId="6" xfId="0" applyNumberFormat="1" applyFont="1" applyFill="1" applyBorder="1" applyAlignment="1" applyProtection="1">
      <alignment horizontal="center"/>
    </xf>
    <xf numFmtId="44" fontId="11" fillId="3" borderId="28" xfId="0" applyNumberFormat="1" applyFont="1" applyFill="1" applyBorder="1" applyAlignment="1" applyProtection="1">
      <alignment horizontal="center"/>
      <protection locked="0"/>
    </xf>
    <xf numFmtId="44" fontId="11" fillId="3" borderId="20" xfId="0" applyNumberFormat="1" applyFont="1" applyFill="1" applyBorder="1" applyAlignment="1" applyProtection="1">
      <alignment horizontal="center"/>
      <protection locked="0"/>
    </xf>
    <xf numFmtId="44" fontId="11" fillId="3" borderId="24" xfId="0" applyNumberFormat="1" applyFont="1" applyFill="1" applyBorder="1" applyAlignment="1" applyProtection="1">
      <alignment horizontal="center" wrapText="1"/>
      <protection locked="0"/>
    </xf>
    <xf numFmtId="10" fontId="11" fillId="3" borderId="22" xfId="0" applyNumberFormat="1" applyFont="1" applyFill="1" applyBorder="1" applyAlignment="1" applyProtection="1">
      <alignment horizontal="center"/>
      <protection locked="0"/>
    </xf>
    <xf numFmtId="0" fontId="4" fillId="5" borderId="59" xfId="0" applyFont="1" applyFill="1" applyBorder="1" applyAlignment="1" applyProtection="1">
      <alignment horizontal="center" vertical="center" wrapText="1"/>
    </xf>
    <xf numFmtId="44" fontId="8" fillId="5" borderId="7" xfId="0" applyNumberFormat="1" applyFont="1" applyFill="1" applyBorder="1" applyAlignment="1" applyProtection="1">
      <alignment horizontal="center" vertical="center"/>
    </xf>
    <xf numFmtId="44" fontId="8" fillId="5" borderId="11" xfId="0" applyNumberFormat="1" applyFont="1" applyFill="1" applyBorder="1" applyAlignment="1" applyProtection="1">
      <alignment horizontal="center" vertical="center"/>
    </xf>
    <xf numFmtId="44" fontId="8" fillId="5" borderId="14" xfId="0" applyNumberFormat="1" applyFont="1" applyFill="1" applyBorder="1" applyAlignment="1" applyProtection="1">
      <alignment horizontal="center" vertical="center"/>
    </xf>
    <xf numFmtId="0" fontId="4" fillId="5" borderId="1" xfId="0" applyFont="1" applyFill="1" applyBorder="1" applyAlignment="1" applyProtection="1">
      <alignment horizontal="center" vertical="center" wrapText="1"/>
    </xf>
    <xf numFmtId="44" fontId="8" fillId="5" borderId="3" xfId="0" applyNumberFormat="1" applyFont="1" applyFill="1" applyBorder="1" applyAlignment="1" applyProtection="1">
      <alignment horizontal="center" vertical="center"/>
    </xf>
    <xf numFmtId="44" fontId="8" fillId="5" borderId="6" xfId="0" applyNumberFormat="1" applyFont="1" applyFill="1" applyBorder="1" applyAlignment="1" applyProtection="1">
      <alignment horizontal="center" vertical="center"/>
    </xf>
    <xf numFmtId="44" fontId="8" fillId="5" borderId="62" xfId="0" applyNumberFormat="1" applyFont="1" applyFill="1" applyBorder="1" applyAlignment="1" applyProtection="1">
      <alignment horizontal="center" vertical="center"/>
    </xf>
    <xf numFmtId="44" fontId="8" fillId="3" borderId="28" xfId="0" applyNumberFormat="1" applyFont="1" applyFill="1" applyBorder="1" applyAlignment="1" applyProtection="1">
      <alignment horizontal="center" vertical="center"/>
      <protection locked="0"/>
    </xf>
    <xf numFmtId="44" fontId="2" fillId="3" borderId="20" xfId="0" applyNumberFormat="1" applyFont="1" applyFill="1" applyBorder="1" applyAlignment="1" applyProtection="1">
      <alignment horizontal="center"/>
      <protection locked="0"/>
    </xf>
    <xf numFmtId="44" fontId="8" fillId="3" borderId="20" xfId="0" applyNumberFormat="1" applyFont="1" applyFill="1" applyBorder="1" applyAlignment="1" applyProtection="1">
      <alignment horizontal="center" vertical="center"/>
      <protection locked="0"/>
    </xf>
    <xf numFmtId="0" fontId="11" fillId="3" borderId="21" xfId="0" applyNumberFormat="1" applyFont="1" applyFill="1" applyBorder="1" applyAlignment="1" applyProtection="1">
      <alignment horizontal="center" wrapText="1"/>
      <protection locked="0"/>
    </xf>
    <xf numFmtId="44" fontId="8" fillId="3" borderId="48" xfId="0" applyNumberFormat="1" applyFont="1" applyFill="1" applyBorder="1" applyAlignment="1" applyProtection="1">
      <alignment horizontal="center" vertical="center"/>
      <protection locked="0"/>
    </xf>
    <xf numFmtId="9" fontId="8" fillId="3" borderId="22" xfId="2" applyFont="1" applyFill="1" applyBorder="1" applyAlignment="1" applyProtection="1">
      <alignment horizontal="center" vertical="center"/>
      <protection locked="0"/>
    </xf>
    <xf numFmtId="44" fontId="8" fillId="3" borderId="22" xfId="0" applyNumberFormat="1" applyFont="1" applyFill="1" applyBorder="1" applyAlignment="1" applyProtection="1">
      <alignment horizontal="center" vertical="center"/>
      <protection locked="0"/>
    </xf>
    <xf numFmtId="44" fontId="8" fillId="3" borderId="23" xfId="0" applyNumberFormat="1" applyFont="1" applyFill="1" applyBorder="1" applyAlignment="1" applyProtection="1">
      <alignment horizontal="center" vertical="center"/>
      <protection locked="0"/>
    </xf>
    <xf numFmtId="0" fontId="4" fillId="4" borderId="15" xfId="0" applyFont="1" applyFill="1" applyBorder="1" applyAlignment="1" applyProtection="1">
      <alignment horizontal="center" vertical="center" wrapText="1"/>
    </xf>
    <xf numFmtId="0" fontId="4" fillId="5" borderId="41" xfId="0" applyFont="1" applyFill="1" applyBorder="1" applyAlignment="1" applyProtection="1">
      <alignment horizontal="center" vertical="center" wrapText="1"/>
    </xf>
    <xf numFmtId="0" fontId="4" fillId="5" borderId="64" xfId="0" applyFont="1" applyFill="1" applyBorder="1" applyAlignment="1" applyProtection="1">
      <alignment horizontal="center" vertical="center" wrapText="1"/>
    </xf>
    <xf numFmtId="0" fontId="4" fillId="2" borderId="45" xfId="0" applyFont="1" applyFill="1" applyBorder="1" applyAlignment="1" applyProtection="1"/>
    <xf numFmtId="0" fontId="4" fillId="2" borderId="51" xfId="0" applyFont="1" applyFill="1" applyBorder="1" applyAlignment="1" applyProtection="1"/>
    <xf numFmtId="44" fontId="8" fillId="5" borderId="12" xfId="0" applyNumberFormat="1" applyFont="1" applyFill="1" applyBorder="1" applyAlignment="1" applyProtection="1">
      <alignment horizontal="center" vertical="center"/>
    </xf>
    <xf numFmtId="44" fontId="8" fillId="5" borderId="20" xfId="0" applyNumberFormat="1" applyFont="1" applyFill="1" applyBorder="1" applyAlignment="1" applyProtection="1">
      <alignment horizontal="center" vertical="center"/>
    </xf>
    <xf numFmtId="0" fontId="8" fillId="3" borderId="12" xfId="0" applyNumberFormat="1" applyFont="1" applyFill="1" applyBorder="1" applyAlignment="1" applyProtection="1">
      <alignment horizontal="center" wrapText="1"/>
      <protection locked="0"/>
    </xf>
    <xf numFmtId="44" fontId="0" fillId="5" borderId="8" xfId="0" applyNumberFormat="1" applyFill="1" applyBorder="1" applyAlignment="1" applyProtection="1"/>
    <xf numFmtId="44" fontId="0" fillId="5" borderId="10" xfId="0" applyNumberFormat="1" applyFill="1" applyBorder="1" applyAlignment="1" applyProtection="1"/>
    <xf numFmtId="44" fontId="0" fillId="5" borderId="12" xfId="0" applyNumberFormat="1" applyFill="1" applyBorder="1" applyAlignment="1" applyProtection="1"/>
    <xf numFmtId="44" fontId="0" fillId="5" borderId="20" xfId="0" applyNumberFormat="1" applyFill="1" applyBorder="1" applyAlignment="1" applyProtection="1"/>
    <xf numFmtId="0" fontId="4" fillId="5" borderId="38" xfId="0" applyFont="1" applyFill="1" applyBorder="1" applyAlignment="1" applyProtection="1">
      <alignment horizontal="center" vertical="center" wrapText="1"/>
    </xf>
    <xf numFmtId="44" fontId="11" fillId="5" borderId="2" xfId="0" applyNumberFormat="1" applyFont="1" applyFill="1" applyBorder="1" applyAlignment="1" applyProtection="1">
      <alignment horizontal="center"/>
    </xf>
    <xf numFmtId="44" fontId="11" fillId="5" borderId="5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center" wrapText="1"/>
    </xf>
    <xf numFmtId="0" fontId="4" fillId="5" borderId="40" xfId="0" applyFont="1" applyFill="1" applyBorder="1" applyAlignment="1" applyProtection="1">
      <alignment horizontal="center" vertical="center" wrapText="1"/>
    </xf>
    <xf numFmtId="44" fontId="8" fillId="5" borderId="5" xfId="0" applyNumberFormat="1" applyFont="1" applyFill="1" applyBorder="1" applyAlignment="1" applyProtection="1">
      <alignment horizontal="center" vertical="center"/>
    </xf>
    <xf numFmtId="44" fontId="0" fillId="5" borderId="11" xfId="0" applyNumberFormat="1" applyFill="1" applyBorder="1" applyAlignment="1" applyProtection="1"/>
    <xf numFmtId="0" fontId="12" fillId="3" borderId="26" xfId="0" applyFont="1" applyFill="1" applyBorder="1" applyAlignment="1" applyProtection="1">
      <alignment horizontal="center"/>
    </xf>
    <xf numFmtId="0" fontId="4" fillId="5" borderId="43" xfId="0" applyFont="1" applyFill="1" applyBorder="1" applyAlignment="1" applyProtection="1">
      <alignment horizontal="center" vertical="center" wrapText="1"/>
    </xf>
    <xf numFmtId="0" fontId="4" fillId="5" borderId="67" xfId="0" applyFont="1" applyFill="1" applyBorder="1" applyAlignment="1" applyProtection="1">
      <alignment horizontal="center" vertical="center" wrapText="1"/>
    </xf>
    <xf numFmtId="0" fontId="12" fillId="3" borderId="18" xfId="0" applyFont="1" applyFill="1" applyBorder="1" applyAlignment="1" applyProtection="1">
      <alignment horizontal="center"/>
    </xf>
    <xf numFmtId="0" fontId="12" fillId="3" borderId="19" xfId="0" applyFont="1" applyFill="1" applyBorder="1" applyAlignment="1" applyProtection="1">
      <alignment horizontal="center"/>
    </xf>
    <xf numFmtId="44" fontId="0" fillId="5" borderId="9" xfId="0" applyNumberFormat="1" applyFill="1" applyBorder="1" applyAlignment="1" applyProtection="1"/>
    <xf numFmtId="0" fontId="1" fillId="5" borderId="2" xfId="0" applyFont="1" applyFill="1" applyBorder="1" applyAlignment="1" applyProtection="1">
      <alignment horizontal="center" vertical="center" wrapText="1"/>
    </xf>
    <xf numFmtId="0" fontId="1" fillId="5" borderId="65" xfId="0" applyFont="1" applyFill="1" applyBorder="1" applyAlignment="1" applyProtection="1">
      <alignment horizontal="center" vertical="center" wrapText="1"/>
    </xf>
    <xf numFmtId="44" fontId="0" fillId="5" borderId="2" xfId="0" applyNumberFormat="1" applyFill="1" applyBorder="1" applyProtection="1"/>
    <xf numFmtId="44" fontId="0" fillId="5" borderId="5" xfId="0" applyNumberFormat="1" applyFill="1" applyBorder="1" applyProtection="1"/>
    <xf numFmtId="44" fontId="0" fillId="5" borderId="66" xfId="0" applyNumberFormat="1" applyFill="1" applyBorder="1" applyProtection="1"/>
    <xf numFmtId="164" fontId="8" fillId="3" borderId="1" xfId="1" applyNumberFormat="1" applyFont="1" applyFill="1" applyBorder="1" applyAlignment="1" applyProtection="1">
      <alignment horizontal="center"/>
      <protection locked="0"/>
    </xf>
    <xf numFmtId="164" fontId="8" fillId="3" borderId="14" xfId="1" applyNumberFormat="1" applyFont="1" applyFill="1" applyBorder="1" applyAlignment="1" applyProtection="1">
      <alignment horizontal="center"/>
      <protection locked="0"/>
    </xf>
    <xf numFmtId="164" fontId="8" fillId="3" borderId="34" xfId="1" applyNumberFormat="1" applyFont="1" applyFill="1" applyBorder="1" applyAlignment="1" applyProtection="1">
      <alignment horizontal="center"/>
      <protection locked="0"/>
    </xf>
    <xf numFmtId="44" fontId="0" fillId="5" borderId="62" xfId="0" applyNumberFormat="1" applyFill="1" applyBorder="1" applyProtection="1"/>
    <xf numFmtId="44" fontId="0" fillId="5" borderId="65" xfId="0" applyNumberFormat="1" applyFill="1" applyBorder="1" applyProtection="1"/>
    <xf numFmtId="44" fontId="0" fillId="5" borderId="34" xfId="0" applyNumberFormat="1" applyFill="1" applyBorder="1" applyProtection="1"/>
    <xf numFmtId="44" fontId="0" fillId="5" borderId="17" xfId="0" applyNumberFormat="1" applyFill="1" applyBorder="1" applyProtection="1"/>
    <xf numFmtId="44" fontId="0" fillId="5" borderId="18" xfId="0" applyNumberFormat="1" applyFill="1" applyBorder="1" applyProtection="1"/>
    <xf numFmtId="44" fontId="0" fillId="5" borderId="19" xfId="0" applyNumberFormat="1" applyFill="1" applyBorder="1" applyProtection="1"/>
    <xf numFmtId="44" fontId="1" fillId="4" borderId="17" xfId="0" applyNumberFormat="1" applyFont="1" applyFill="1" applyBorder="1" applyAlignment="1" applyProtection="1"/>
    <xf numFmtId="44" fontId="1" fillId="4" borderId="18" xfId="0" applyNumberFormat="1" applyFont="1" applyFill="1" applyBorder="1" applyAlignment="1" applyProtection="1"/>
    <xf numFmtId="44" fontId="1" fillId="4" borderId="19" xfId="0" applyNumberFormat="1" applyFont="1" applyFill="1" applyBorder="1" applyAlignment="1" applyProtection="1"/>
    <xf numFmtId="44" fontId="1" fillId="5" borderId="17" xfId="0" applyNumberFormat="1" applyFont="1" applyFill="1" applyBorder="1" applyProtection="1"/>
    <xf numFmtId="44" fontId="1" fillId="5" borderId="18" xfId="0" applyNumberFormat="1" applyFont="1" applyFill="1" applyBorder="1" applyProtection="1"/>
    <xf numFmtId="44" fontId="1" fillId="5" borderId="19" xfId="0" applyNumberFormat="1" applyFont="1" applyFill="1" applyBorder="1" applyProtection="1"/>
    <xf numFmtId="44" fontId="8" fillId="5" borderId="12" xfId="0" applyNumberFormat="1" applyFont="1" applyFill="1" applyBorder="1" applyAlignment="1" applyProtection="1">
      <alignment horizontal="center"/>
    </xf>
    <xf numFmtId="44" fontId="8" fillId="5" borderId="5" xfId="0" applyNumberFormat="1" applyFont="1" applyFill="1" applyBorder="1" applyAlignment="1" applyProtection="1">
      <alignment horizontal="center"/>
    </xf>
    <xf numFmtId="44" fontId="8" fillId="5" borderId="20" xfId="0" applyNumberFormat="1" applyFont="1" applyFill="1" applyBorder="1" applyAlignment="1" applyProtection="1">
      <alignment horizontal="center"/>
    </xf>
    <xf numFmtId="44" fontId="8" fillId="3" borderId="14" xfId="0" applyNumberFormat="1" applyFont="1" applyFill="1" applyBorder="1" applyAlignment="1" applyProtection="1">
      <alignment horizontal="center"/>
      <protection locked="0"/>
    </xf>
    <xf numFmtId="44" fontId="8" fillId="3" borderId="15" xfId="0" applyNumberFormat="1" applyFont="1" applyFill="1" applyBorder="1" applyAlignment="1" applyProtection="1">
      <alignment horizontal="center"/>
      <protection locked="0"/>
    </xf>
    <xf numFmtId="44" fontId="8" fillId="5" borderId="33" xfId="0" applyNumberFormat="1" applyFont="1" applyFill="1" applyBorder="1" applyAlignment="1" applyProtection="1">
      <alignment horizontal="center"/>
    </xf>
    <xf numFmtId="44" fontId="8" fillId="5" borderId="65" xfId="0" applyNumberFormat="1" applyFont="1" applyFill="1" applyBorder="1" applyAlignment="1" applyProtection="1">
      <alignment horizontal="center"/>
    </xf>
    <xf numFmtId="44" fontId="8" fillId="5" borderId="34" xfId="0" applyNumberFormat="1" applyFont="1" applyFill="1" applyBorder="1" applyAlignment="1" applyProtection="1">
      <alignment horizontal="center"/>
    </xf>
    <xf numFmtId="44" fontId="0" fillId="4" borderId="17" xfId="0" applyNumberFormat="1" applyFill="1" applyBorder="1" applyProtection="1"/>
    <xf numFmtId="44" fontId="0" fillId="4" borderId="18" xfId="0" applyNumberFormat="1" applyFill="1" applyBorder="1" applyProtection="1"/>
    <xf numFmtId="44" fontId="0" fillId="4" borderId="19" xfId="0" applyNumberFormat="1" applyFill="1" applyBorder="1" applyProtection="1"/>
    <xf numFmtId="44" fontId="0" fillId="5" borderId="25" xfId="0" applyNumberFormat="1" applyFill="1" applyBorder="1" applyProtection="1"/>
    <xf numFmtId="0" fontId="4" fillId="2" borderId="8" xfId="0" applyFont="1" applyFill="1" applyBorder="1" applyAlignment="1" applyProtection="1">
      <alignment horizontal="center"/>
    </xf>
    <xf numFmtId="0" fontId="8" fillId="3" borderId="60" xfId="0" applyNumberFormat="1" applyFont="1" applyFill="1" applyBorder="1" applyAlignment="1" applyProtection="1">
      <alignment horizontal="center" wrapText="1"/>
      <protection locked="0"/>
    </xf>
    <xf numFmtId="164" fontId="8" fillId="3" borderId="8" xfId="1" applyNumberFormat="1" applyFont="1" applyFill="1" applyBorder="1" applyAlignment="1" applyProtection="1">
      <alignment horizontal="center"/>
      <protection locked="0"/>
    </xf>
    <xf numFmtId="9" fontId="8" fillId="3" borderId="9" xfId="2" applyFont="1" applyFill="1" applyBorder="1" applyAlignment="1" applyProtection="1">
      <alignment horizontal="center"/>
      <protection locked="0"/>
    </xf>
    <xf numFmtId="44" fontId="8" fillId="3" borderId="9" xfId="1" applyFont="1" applyFill="1" applyBorder="1" applyAlignment="1" applyProtection="1">
      <alignment horizontal="center"/>
      <protection locked="0"/>
    </xf>
    <xf numFmtId="44" fontId="8" fillId="3" borderId="10" xfId="1" applyFont="1" applyFill="1" applyBorder="1" applyAlignment="1" applyProtection="1">
      <alignment horizontal="center"/>
      <protection locked="0"/>
    </xf>
    <xf numFmtId="44" fontId="0" fillId="5" borderId="8" xfId="0" applyNumberFormat="1" applyFill="1" applyBorder="1" applyProtection="1"/>
    <xf numFmtId="44" fontId="0" fillId="5" borderId="56" xfId="0" applyNumberFormat="1" applyFill="1" applyBorder="1" applyProtection="1"/>
    <xf numFmtId="44" fontId="0" fillId="5" borderId="10" xfId="0" applyNumberFormat="1" applyFill="1" applyBorder="1" applyProtection="1"/>
    <xf numFmtId="44" fontId="8" fillId="3" borderId="65" xfId="0" applyNumberFormat="1" applyFont="1" applyFill="1" applyBorder="1" applyAlignment="1" applyProtection="1">
      <alignment horizontal="center"/>
      <protection locked="0"/>
    </xf>
    <xf numFmtId="44" fontId="0" fillId="5" borderId="33" xfId="0" applyNumberFormat="1" applyFill="1" applyBorder="1" applyAlignment="1" applyProtection="1"/>
    <xf numFmtId="44" fontId="0" fillId="5" borderId="14" xfId="0" applyNumberFormat="1" applyFill="1" applyBorder="1" applyAlignment="1" applyProtection="1"/>
    <xf numFmtId="44" fontId="0" fillId="5" borderId="34" xfId="0" applyNumberFormat="1" applyFill="1" applyBorder="1" applyAlignment="1" applyProtection="1"/>
    <xf numFmtId="44" fontId="1" fillId="5" borderId="25" xfId="0" applyNumberFormat="1" applyFont="1" applyFill="1" applyBorder="1" applyAlignment="1" applyProtection="1"/>
    <xf numFmtId="44" fontId="1" fillId="5" borderId="18" xfId="0" applyNumberFormat="1" applyFont="1" applyFill="1" applyBorder="1" applyAlignment="1" applyProtection="1"/>
    <xf numFmtId="44" fontId="1" fillId="5" borderId="19" xfId="0" applyNumberFormat="1" applyFont="1" applyFill="1" applyBorder="1" applyAlignment="1" applyProtection="1"/>
    <xf numFmtId="44" fontId="8" fillId="3" borderId="14" xfId="0" applyNumberFormat="1" applyFont="1" applyFill="1" applyBorder="1" applyAlignment="1" applyProtection="1">
      <alignment horizontal="center" vertical="center"/>
      <protection locked="0"/>
    </xf>
    <xf numFmtId="44" fontId="8" fillId="3" borderId="15" xfId="0" applyNumberFormat="1" applyFont="1" applyFill="1" applyBorder="1" applyAlignment="1" applyProtection="1">
      <alignment horizontal="center" vertical="center"/>
      <protection locked="0"/>
    </xf>
    <xf numFmtId="44" fontId="8" fillId="5" borderId="33" xfId="0" applyNumberFormat="1" applyFont="1" applyFill="1" applyBorder="1" applyAlignment="1" applyProtection="1">
      <alignment horizontal="center" vertical="center"/>
    </xf>
    <xf numFmtId="44" fontId="8" fillId="5" borderId="65" xfId="0" applyNumberFormat="1" applyFont="1" applyFill="1" applyBorder="1" applyAlignment="1" applyProtection="1">
      <alignment horizontal="center" vertical="center"/>
    </xf>
    <xf numFmtId="44" fontId="8" fillId="5" borderId="34" xfId="0" applyNumberFormat="1" applyFont="1" applyFill="1" applyBorder="1" applyAlignment="1" applyProtection="1">
      <alignment horizontal="center" vertical="center"/>
    </xf>
    <xf numFmtId="44" fontId="1" fillId="5" borderId="25" xfId="0" applyNumberFormat="1" applyFont="1" applyFill="1" applyBorder="1" applyProtection="1"/>
    <xf numFmtId="44" fontId="1" fillId="4" borderId="17" xfId="0" applyNumberFormat="1" applyFont="1" applyFill="1" applyBorder="1" applyProtection="1"/>
    <xf numFmtId="44" fontId="1" fillId="4" borderId="18" xfId="0" applyNumberFormat="1" applyFont="1" applyFill="1" applyBorder="1" applyProtection="1"/>
    <xf numFmtId="44" fontId="1" fillId="4" borderId="19" xfId="0" applyNumberFormat="1" applyFont="1" applyFill="1" applyBorder="1" applyProtection="1"/>
    <xf numFmtId="0" fontId="4" fillId="2" borderId="62" xfId="0" applyFont="1" applyFill="1" applyBorder="1" applyAlignment="1" applyProtection="1">
      <alignment horizontal="center"/>
    </xf>
    <xf numFmtId="44" fontId="8" fillId="3" borderId="1" xfId="0" applyNumberFormat="1" applyFont="1" applyFill="1" applyBorder="1" applyAlignment="1" applyProtection="1">
      <alignment horizontal="center"/>
      <protection locked="0"/>
    </xf>
    <xf numFmtId="10" fontId="8" fillId="3" borderId="14" xfId="0" applyNumberFormat="1" applyFont="1" applyFill="1" applyBorder="1" applyAlignment="1" applyProtection="1">
      <alignment horizontal="center" vertical="center"/>
      <protection locked="0"/>
    </xf>
    <xf numFmtId="44" fontId="11" fillId="3" borderId="14" xfId="0" applyNumberFormat="1" applyFont="1" applyFill="1" applyBorder="1" applyAlignment="1" applyProtection="1">
      <alignment horizontal="center"/>
      <protection locked="0"/>
    </xf>
    <xf numFmtId="44" fontId="11" fillId="3" borderId="34" xfId="0" applyNumberFormat="1" applyFont="1" applyFill="1" applyBorder="1" applyAlignment="1" applyProtection="1">
      <alignment horizontal="center"/>
      <protection locked="0"/>
    </xf>
    <xf numFmtId="44" fontId="11" fillId="5" borderId="62" xfId="0" applyNumberFormat="1" applyFont="1" applyFill="1" applyBorder="1" applyAlignment="1" applyProtection="1">
      <alignment horizontal="center"/>
    </xf>
    <xf numFmtId="44" fontId="11" fillId="5" borderId="65" xfId="0" applyNumberFormat="1" applyFont="1" applyFill="1" applyBorder="1" applyAlignment="1" applyProtection="1">
      <alignment horizontal="center"/>
    </xf>
    <xf numFmtId="44" fontId="11" fillId="5" borderId="34" xfId="0" applyNumberFormat="1" applyFont="1" applyFill="1" applyBorder="1" applyAlignment="1" applyProtection="1">
      <alignment horizontal="center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8" fillId="3" borderId="6" xfId="0" applyFont="1" applyFill="1" applyBorder="1" applyAlignment="1" applyProtection="1">
      <alignment horizontal="center" vertical="center" wrapText="1"/>
      <protection locked="0"/>
    </xf>
    <xf numFmtId="0" fontId="8" fillId="3" borderId="24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left" vertical="center" wrapText="1"/>
    </xf>
    <xf numFmtId="0" fontId="8" fillId="2" borderId="11" xfId="0" applyFont="1" applyFill="1" applyBorder="1" applyAlignment="1" applyProtection="1">
      <alignment horizontal="center" vertical="center"/>
    </xf>
    <xf numFmtId="0" fontId="8" fillId="2" borderId="20" xfId="0" applyFont="1" applyFill="1" applyBorder="1" applyAlignment="1" applyProtection="1">
      <alignment horizontal="center" vertical="center"/>
    </xf>
    <xf numFmtId="0" fontId="10" fillId="2" borderId="11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left" vertical="center"/>
    </xf>
    <xf numFmtId="0" fontId="4" fillId="2" borderId="11" xfId="0" applyFont="1" applyFill="1" applyBorder="1" applyAlignment="1" applyProtection="1">
      <alignment horizontal="left" vertical="center" wrapText="1"/>
    </xf>
    <xf numFmtId="0" fontId="4" fillId="2" borderId="22" xfId="0" applyFont="1" applyFill="1" applyBorder="1" applyAlignment="1" applyProtection="1">
      <alignment horizontal="left" vertical="center" wrapText="1"/>
    </xf>
    <xf numFmtId="0" fontId="8" fillId="2" borderId="22" xfId="0" applyFont="1" applyFill="1" applyBorder="1" applyAlignment="1" applyProtection="1">
      <alignment horizontal="center" vertical="center"/>
    </xf>
    <xf numFmtId="0" fontId="8" fillId="2" borderId="23" xfId="0" applyFont="1" applyFill="1" applyBorder="1" applyAlignment="1" applyProtection="1">
      <alignment horizontal="center" vertical="center"/>
    </xf>
    <xf numFmtId="164" fontId="8" fillId="4" borderId="17" xfId="1" applyNumberFormat="1" applyFont="1" applyFill="1" applyBorder="1" applyAlignment="1" applyProtection="1">
      <alignment horizontal="center"/>
    </xf>
    <xf numFmtId="164" fontId="8" fillId="4" borderId="18" xfId="1" applyNumberFormat="1" applyFont="1" applyFill="1" applyBorder="1" applyAlignment="1" applyProtection="1">
      <alignment horizontal="center"/>
    </xf>
    <xf numFmtId="164" fontId="8" fillId="4" borderId="19" xfId="1" applyNumberFormat="1" applyFont="1" applyFill="1" applyBorder="1" applyAlignment="1" applyProtection="1">
      <alignment horizontal="center"/>
    </xf>
    <xf numFmtId="0" fontId="5" fillId="0" borderId="0" xfId="0" applyFont="1" applyAlignment="1" applyProtection="1">
      <protection locked="0"/>
    </xf>
    <xf numFmtId="0" fontId="5" fillId="0" borderId="0" xfId="0" applyFont="1" applyBorder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2" borderId="49" xfId="0" applyFont="1" applyFill="1" applyBorder="1" applyAlignment="1" applyProtection="1">
      <alignment horizontal="left" vertical="center" wrapText="1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52" xfId="0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 applyProtection="1">
      <alignment vertical="center" wrapText="1"/>
    </xf>
    <xf numFmtId="2" fontId="10" fillId="2" borderId="11" xfId="0" applyNumberFormat="1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4" fillId="2" borderId="22" xfId="0" applyFont="1" applyFill="1" applyBorder="1" applyAlignment="1" applyProtection="1">
      <alignment vertical="center" wrapText="1"/>
    </xf>
    <xf numFmtId="2" fontId="10" fillId="2" borderId="22" xfId="0" applyNumberFormat="1" applyFont="1" applyFill="1" applyBorder="1" applyAlignment="1" applyProtection="1">
      <alignment horizontal="center" vertical="center"/>
    </xf>
    <xf numFmtId="0" fontId="8" fillId="2" borderId="42" xfId="0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4" fillId="2" borderId="14" xfId="0" applyFont="1" applyFill="1" applyBorder="1" applyAlignment="1" applyProtection="1">
      <alignment horizontal="left" vertical="center" wrapText="1"/>
    </xf>
    <xf numFmtId="0" fontId="8" fillId="2" borderId="14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/>
    </xf>
    <xf numFmtId="1" fontId="10" fillId="2" borderId="11" xfId="0" applyNumberFormat="1" applyFont="1" applyFill="1" applyBorder="1" applyAlignment="1" applyProtection="1">
      <alignment horizontal="center" vertical="center"/>
    </xf>
    <xf numFmtId="0" fontId="10" fillId="2" borderId="14" xfId="0" applyFont="1" applyFill="1" applyBorder="1" applyAlignment="1" applyProtection="1">
      <alignment horizontal="center" vertical="center"/>
    </xf>
    <xf numFmtId="0" fontId="4" fillId="2" borderId="62" xfId="0" applyFont="1" applyFill="1" applyBorder="1" applyAlignment="1" applyProtection="1">
      <alignment horizontal="left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left" vertical="center" wrapText="1"/>
    </xf>
    <xf numFmtId="0" fontId="8" fillId="2" borderId="7" xfId="0" applyFont="1" applyFill="1" applyBorder="1" applyAlignment="1" applyProtection="1">
      <alignment horizontal="center" vertical="center"/>
    </xf>
    <xf numFmtId="0" fontId="8" fillId="2" borderId="28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left" vertical="center" wrapText="1"/>
    </xf>
    <xf numFmtId="0" fontId="8" fillId="2" borderId="40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  <protection locked="0"/>
    </xf>
    <xf numFmtId="0" fontId="0" fillId="0" borderId="0" xfId="0"/>
    <xf numFmtId="0" fontId="17" fillId="0" borderId="0" xfId="0" applyFont="1" applyAlignment="1" applyProtection="1">
      <alignment horizontal="center" wrapText="1"/>
    </xf>
    <xf numFmtId="0" fontId="17" fillId="0" borderId="0" xfId="0" applyFont="1" applyAlignment="1" applyProtection="1">
      <alignment horizontal="center"/>
    </xf>
    <xf numFmtId="0" fontId="5" fillId="2" borderId="11" xfId="0" applyFont="1" applyFill="1" applyBorder="1" applyAlignment="1" applyProtection="1">
      <alignment horizontal="center" vertical="center"/>
    </xf>
    <xf numFmtId="44" fontId="5" fillId="4" borderId="11" xfId="0" applyNumberFormat="1" applyFont="1" applyFill="1" applyBorder="1" applyAlignment="1" applyProtection="1">
      <alignment horizontal="center" vertical="center" wrapText="1"/>
    </xf>
    <xf numFmtId="0" fontId="5" fillId="4" borderId="11" xfId="0" applyNumberFormat="1" applyFont="1" applyFill="1" applyBorder="1" applyAlignment="1" applyProtection="1">
      <alignment horizontal="center" vertical="center" wrapText="1"/>
    </xf>
    <xf numFmtId="0" fontId="1" fillId="2" borderId="37" xfId="0" applyFont="1" applyFill="1" applyBorder="1" applyAlignment="1" applyProtection="1">
      <alignment horizontal="right"/>
    </xf>
    <xf numFmtId="0" fontId="1" fillId="2" borderId="38" xfId="0" applyFont="1" applyFill="1" applyBorder="1" applyAlignment="1" applyProtection="1">
      <alignment horizontal="right"/>
    </xf>
    <xf numFmtId="0" fontId="1" fillId="2" borderId="39" xfId="0" applyFont="1" applyFill="1" applyBorder="1" applyAlignment="1" applyProtection="1">
      <alignment horizontal="right"/>
    </xf>
    <xf numFmtId="0" fontId="3" fillId="2" borderId="29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/>
    </xf>
    <xf numFmtId="0" fontId="3" fillId="2" borderId="40" xfId="0" applyFont="1" applyFill="1" applyBorder="1" applyAlignment="1" applyProtection="1">
      <alignment horizontal="center"/>
    </xf>
    <xf numFmtId="0" fontId="4" fillId="2" borderId="29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40" xfId="0" applyFont="1" applyFill="1" applyBorder="1" applyAlignment="1" applyProtection="1">
      <alignment horizontal="center"/>
    </xf>
    <xf numFmtId="0" fontId="5" fillId="0" borderId="2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40" xfId="0" applyFont="1" applyBorder="1" applyAlignment="1" applyProtection="1">
      <alignment horizontal="center" vertical="center"/>
    </xf>
    <xf numFmtId="0" fontId="5" fillId="0" borderId="50" xfId="0" applyFont="1" applyBorder="1" applyAlignment="1" applyProtection="1">
      <alignment horizontal="center" vertical="center"/>
    </xf>
    <xf numFmtId="0" fontId="5" fillId="0" borderId="45" xfId="0" applyFont="1" applyBorder="1" applyAlignment="1" applyProtection="1">
      <alignment horizontal="center" vertical="center"/>
    </xf>
    <xf numFmtId="0" fontId="5" fillId="0" borderId="51" xfId="0" applyFont="1" applyBorder="1" applyAlignment="1" applyProtection="1">
      <alignment horizontal="center" vertical="center"/>
    </xf>
    <xf numFmtId="0" fontId="4" fillId="2" borderId="30" xfId="0" applyFont="1" applyFill="1" applyBorder="1" applyAlignment="1" applyProtection="1">
      <alignment horizontal="right"/>
    </xf>
    <xf numFmtId="0" fontId="4" fillId="2" borderId="26" xfId="0" applyFont="1" applyFill="1" applyBorder="1" applyAlignment="1" applyProtection="1">
      <alignment horizontal="right"/>
    </xf>
    <xf numFmtId="0" fontId="4" fillId="2" borderId="27" xfId="0" applyFont="1" applyFill="1" applyBorder="1" applyAlignment="1" applyProtection="1">
      <alignment horizontal="right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34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33" xfId="0" applyFont="1" applyFill="1" applyBorder="1" applyAlignment="1" applyProtection="1">
      <alignment horizontal="center" vertical="center" wrapText="1"/>
    </xf>
    <xf numFmtId="0" fontId="1" fillId="5" borderId="49" xfId="0" applyFont="1" applyFill="1" applyBorder="1" applyAlignment="1" applyProtection="1">
      <alignment horizontal="center" vertical="center"/>
    </xf>
    <xf numFmtId="0" fontId="1" fillId="5" borderId="56" xfId="0" applyFont="1" applyFill="1" applyBorder="1" applyAlignment="1" applyProtection="1">
      <alignment horizontal="center" vertical="center"/>
    </xf>
    <xf numFmtId="0" fontId="1" fillId="5" borderId="10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/>
    </xf>
    <xf numFmtId="0" fontId="5" fillId="4" borderId="27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left" vertical="center"/>
    </xf>
    <xf numFmtId="0" fontId="2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44" fontId="5" fillId="4" borderId="13" xfId="0" applyNumberFormat="1" applyFont="1" applyFill="1" applyBorder="1" applyAlignment="1" applyProtection="1">
      <alignment horizontal="center" vertical="center" wrapText="1"/>
    </xf>
    <xf numFmtId="44" fontId="5" fillId="4" borderId="5" xfId="0" applyNumberFormat="1" applyFont="1" applyFill="1" applyBorder="1" applyAlignment="1" applyProtection="1">
      <alignment horizontal="center" vertical="center" wrapText="1"/>
    </xf>
    <xf numFmtId="44" fontId="5" fillId="4" borderId="6" xfId="0" applyNumberFormat="1" applyFont="1" applyFill="1" applyBorder="1" applyAlignment="1" applyProtection="1">
      <alignment horizontal="center" vertical="center" wrapText="1"/>
    </xf>
    <xf numFmtId="0" fontId="5" fillId="4" borderId="13" xfId="0" applyNumberFormat="1" applyFont="1" applyFill="1" applyBorder="1" applyAlignment="1" applyProtection="1">
      <alignment horizontal="center" vertical="center" wrapText="1"/>
    </xf>
    <xf numFmtId="0" fontId="5" fillId="4" borderId="5" xfId="0" applyNumberFormat="1" applyFont="1" applyFill="1" applyBorder="1" applyAlignment="1" applyProtection="1">
      <alignment horizontal="center" vertical="center" wrapText="1"/>
    </xf>
    <xf numFmtId="0" fontId="5" fillId="4" borderId="6" xfId="0" applyNumberFormat="1" applyFont="1" applyFill="1" applyBorder="1" applyAlignment="1" applyProtection="1">
      <alignment horizontal="center" vertical="center" wrapText="1"/>
    </xf>
    <xf numFmtId="0" fontId="0" fillId="0" borderId="38" xfId="0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14" fillId="2" borderId="29" xfId="0" applyFont="1" applyFill="1" applyBorder="1" applyAlignment="1" applyProtection="1">
      <alignment horizontal="center"/>
    </xf>
    <xf numFmtId="0" fontId="14" fillId="2" borderId="0" xfId="0" applyFont="1" applyFill="1" applyBorder="1" applyAlignment="1" applyProtection="1">
      <alignment horizontal="center"/>
    </xf>
    <xf numFmtId="0" fontId="14" fillId="2" borderId="40" xfId="0" applyFont="1" applyFill="1" applyBorder="1" applyAlignment="1" applyProtection="1">
      <alignment horizontal="center"/>
    </xf>
    <xf numFmtId="0" fontId="1" fillId="5" borderId="60" xfId="0" applyFont="1" applyFill="1" applyBorder="1" applyAlignment="1" applyProtection="1">
      <alignment horizontal="center" vertical="center"/>
    </xf>
    <xf numFmtId="0" fontId="1" fillId="5" borderId="57" xfId="0" applyFont="1" applyFill="1" applyBorder="1" applyAlignment="1" applyProtection="1">
      <alignment horizontal="center" vertical="center"/>
    </xf>
    <xf numFmtId="0" fontId="5" fillId="2" borderId="52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4" borderId="30" xfId="0" applyFont="1" applyFill="1" applyBorder="1" applyAlignment="1" applyProtection="1">
      <alignment horizontal="center"/>
    </xf>
    <xf numFmtId="0" fontId="5" fillId="4" borderId="26" xfId="0" applyFont="1" applyFill="1" applyBorder="1" applyAlignment="1" applyProtection="1">
      <alignment horizontal="center"/>
    </xf>
    <xf numFmtId="0" fontId="5" fillId="4" borderId="27" xfId="0" applyFont="1" applyFill="1" applyBorder="1" applyAlignment="1" applyProtection="1">
      <alignment horizontal="center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50" xfId="0" applyFont="1" applyFill="1" applyBorder="1" applyAlignment="1" applyProtection="1">
      <alignment horizontal="center"/>
    </xf>
    <xf numFmtId="0" fontId="5" fillId="2" borderId="45" xfId="0" applyFont="1" applyFill="1" applyBorder="1" applyAlignment="1" applyProtection="1">
      <alignment horizontal="center"/>
    </xf>
    <xf numFmtId="0" fontId="5" fillId="2" borderId="51" xfId="0" applyFont="1" applyFill="1" applyBorder="1" applyAlignment="1" applyProtection="1">
      <alignment horizontal="center"/>
    </xf>
    <xf numFmtId="0" fontId="1" fillId="5" borderId="30" xfId="0" applyFont="1" applyFill="1" applyBorder="1" applyAlignment="1" applyProtection="1">
      <alignment horizontal="center"/>
    </xf>
    <xf numFmtId="0" fontId="1" fillId="5" borderId="26" xfId="0" applyFont="1" applyFill="1" applyBorder="1" applyAlignment="1" applyProtection="1">
      <alignment horizontal="center"/>
    </xf>
    <xf numFmtId="0" fontId="0" fillId="5" borderId="27" xfId="0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center" vertical="center" wrapText="1"/>
    </xf>
    <xf numFmtId="0" fontId="4" fillId="2" borderId="22" xfId="0" applyFont="1" applyFill="1" applyBorder="1" applyAlignment="1" applyProtection="1">
      <alignment horizontal="center" vertical="center" wrapText="1"/>
    </xf>
    <xf numFmtId="0" fontId="4" fillId="2" borderId="52" xfId="0" applyFont="1" applyFill="1" applyBorder="1" applyAlignment="1" applyProtection="1">
      <alignment horizontal="center" vertical="center" wrapText="1"/>
    </xf>
    <xf numFmtId="0" fontId="4" fillId="2" borderId="42" xfId="0" applyFont="1" applyFill="1" applyBorder="1" applyAlignment="1" applyProtection="1">
      <alignment horizontal="center" vertical="center" wrapText="1"/>
    </xf>
    <xf numFmtId="0" fontId="4" fillId="2" borderId="29" xfId="0" applyFont="1" applyFill="1" applyBorder="1" applyAlignment="1" applyProtection="1">
      <alignment horizontal="center" wrapText="1"/>
    </xf>
    <xf numFmtId="0" fontId="4" fillId="2" borderId="0" xfId="0" applyFont="1" applyFill="1" applyBorder="1" applyAlignment="1" applyProtection="1">
      <alignment horizontal="center" wrapText="1"/>
    </xf>
    <xf numFmtId="0" fontId="4" fillId="2" borderId="40" xfId="0" applyFont="1" applyFill="1" applyBorder="1" applyAlignment="1" applyProtection="1">
      <alignment horizontal="center" wrapText="1"/>
    </xf>
    <xf numFmtId="0" fontId="4" fillId="0" borderId="37" xfId="0" applyFont="1" applyBorder="1" applyAlignment="1" applyProtection="1">
      <alignment horizontal="center" vertical="center" wrapText="1"/>
    </xf>
    <xf numFmtId="0" fontId="4" fillId="0" borderId="38" xfId="0" applyFont="1" applyBorder="1" applyAlignment="1" applyProtection="1">
      <alignment horizontal="center" vertical="center" wrapText="1"/>
    </xf>
    <xf numFmtId="0" fontId="4" fillId="0" borderId="39" xfId="0" applyFont="1" applyBorder="1" applyAlignment="1" applyProtection="1">
      <alignment horizontal="center" vertical="center" wrapText="1"/>
    </xf>
    <xf numFmtId="0" fontId="4" fillId="0" borderId="50" xfId="0" applyFont="1" applyBorder="1" applyAlignment="1" applyProtection="1">
      <alignment horizontal="center" vertical="center" wrapText="1"/>
    </xf>
    <xf numFmtId="0" fontId="4" fillId="0" borderId="45" xfId="0" applyFont="1" applyBorder="1" applyAlignment="1" applyProtection="1">
      <alignment horizontal="center" vertical="center" wrapText="1"/>
    </xf>
    <xf numFmtId="0" fontId="4" fillId="0" borderId="51" xfId="0" applyFont="1" applyBorder="1" applyAlignment="1" applyProtection="1">
      <alignment horizontal="center" vertical="center" wrapText="1"/>
    </xf>
    <xf numFmtId="0" fontId="4" fillId="4" borderId="26" xfId="0" applyFont="1" applyFill="1" applyBorder="1" applyAlignment="1" applyProtection="1">
      <alignment horizontal="center"/>
    </xf>
    <xf numFmtId="0" fontId="8" fillId="4" borderId="26" xfId="0" applyFont="1" applyFill="1" applyBorder="1" applyAlignment="1" applyProtection="1">
      <alignment horizontal="center"/>
    </xf>
    <xf numFmtId="0" fontId="8" fillId="4" borderId="27" xfId="0" applyFont="1" applyFill="1" applyBorder="1" applyAlignment="1" applyProtection="1">
      <alignment horizontal="center"/>
    </xf>
    <xf numFmtId="0" fontId="4" fillId="2" borderId="23" xfId="0" applyFont="1" applyFill="1" applyBorder="1" applyAlignment="1" applyProtection="1">
      <alignment horizontal="center" vertical="center" wrapText="1"/>
    </xf>
    <xf numFmtId="0" fontId="0" fillId="0" borderId="65" xfId="0" applyBorder="1" applyAlignment="1" applyProtection="1">
      <alignment horizontal="center"/>
    </xf>
    <xf numFmtId="0" fontId="0" fillId="0" borderId="0" xfId="0"/>
    <xf numFmtId="0" fontId="1" fillId="5" borderId="17" xfId="0" applyFont="1" applyFill="1" applyBorder="1" applyAlignment="1" applyProtection="1">
      <alignment horizontal="center"/>
    </xf>
    <xf numFmtId="0" fontId="0" fillId="5" borderId="19" xfId="0" applyFill="1" applyBorder="1" applyAlignment="1" applyProtection="1">
      <alignment horizontal="center"/>
    </xf>
    <xf numFmtId="0" fontId="1" fillId="2" borderId="30" xfId="0" applyFont="1" applyFill="1" applyBorder="1" applyAlignment="1" applyProtection="1">
      <alignment horizontal="right"/>
    </xf>
    <xf numFmtId="0" fontId="1" fillId="2" borderId="26" xfId="0" applyFont="1" applyFill="1" applyBorder="1" applyAlignment="1" applyProtection="1">
      <alignment horizontal="right"/>
    </xf>
    <xf numFmtId="0" fontId="1" fillId="2" borderId="27" xfId="0" applyFont="1" applyFill="1" applyBorder="1" applyAlignment="1" applyProtection="1">
      <alignment horizontal="right"/>
    </xf>
    <xf numFmtId="0" fontId="0" fillId="2" borderId="26" xfId="0" applyFill="1" applyBorder="1" applyAlignment="1" applyProtection="1">
      <alignment horizontal="right"/>
    </xf>
    <xf numFmtId="0" fontId="4" fillId="2" borderId="15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 applyProtection="1">
      <alignment horizontal="center" vertical="center"/>
    </xf>
    <xf numFmtId="0" fontId="4" fillId="0" borderId="38" xfId="0" applyFont="1" applyBorder="1" applyAlignment="1" applyProtection="1">
      <alignment horizontal="center" vertical="center"/>
    </xf>
    <xf numFmtId="0" fontId="4" fillId="0" borderId="39" xfId="0" applyFont="1" applyBorder="1" applyAlignment="1" applyProtection="1">
      <alignment horizontal="center" vertical="center"/>
    </xf>
    <xf numFmtId="0" fontId="4" fillId="0" borderId="50" xfId="0" applyFont="1" applyBorder="1" applyAlignment="1" applyProtection="1">
      <alignment horizontal="center" vertical="center"/>
    </xf>
    <xf numFmtId="0" fontId="4" fillId="0" borderId="45" xfId="0" applyFont="1" applyBorder="1" applyAlignment="1" applyProtection="1">
      <alignment horizontal="center" vertical="center"/>
    </xf>
    <xf numFmtId="0" fontId="4" fillId="0" borderId="51" xfId="0" applyFont="1" applyBorder="1" applyAlignment="1" applyProtection="1">
      <alignment horizontal="center" vertical="center"/>
    </xf>
    <xf numFmtId="0" fontId="1" fillId="5" borderId="56" xfId="0" applyFont="1" applyFill="1" applyBorder="1" applyAlignment="1" applyProtection="1">
      <alignment horizontal="center"/>
    </xf>
    <xf numFmtId="0" fontId="0" fillId="5" borderId="57" xfId="0" applyFill="1" applyBorder="1" applyAlignment="1" applyProtection="1">
      <alignment horizontal="center"/>
    </xf>
    <xf numFmtId="0" fontId="4" fillId="4" borderId="26" xfId="0" applyFont="1" applyFill="1" applyBorder="1" applyAlignment="1" applyProtection="1">
      <alignment horizontal="center" vertical="center"/>
    </xf>
    <xf numFmtId="0" fontId="4" fillId="4" borderId="27" xfId="0" applyFont="1" applyFill="1" applyBorder="1" applyAlignment="1" applyProtection="1">
      <alignment horizontal="center" vertical="center"/>
    </xf>
  </cellXfs>
  <cellStyles count="3">
    <cellStyle name="Normalny" xfId="0" builtinId="0"/>
    <cellStyle name="Procentowy" xfId="2" builtinId="5"/>
    <cellStyle name="Walutowy" xfId="1" builtinId="4"/>
  </cellStyles>
  <dxfs count="1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sz val="10"/>
        <charset val="238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protection locked="1" hidden="0"/>
    </dxf>
    <dxf>
      <border>
        <bottom style="medium">
          <color indexed="64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protection locked="1" hidden="0"/>
    </dxf>
    <dxf>
      <border outline="0">
        <bottom style="medium">
          <color indexed="64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protection locked="1" hidden="0"/>
    </dxf>
    <dxf>
      <border outline="0">
        <bottom style="medium">
          <color indexed="64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0" formatCode="General"/>
      <alignment horizontal="center" vertical="bottom" textRotation="0" wrapText="1" indent="0" justifyLastLine="0" shrinkToFit="0" readingOrder="0"/>
      <border>
        <left style="thin">
          <color indexed="64"/>
        </lef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sz val="10"/>
        <charset val="238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protection locked="1" hidden="0"/>
    </dxf>
    <dxf>
      <border outline="0">
        <bottom style="medium">
          <color indexed="64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</border>
      <protection locked="1" hidden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protection locked="1" hidden="0"/>
    </dxf>
    <dxf>
      <border outline="0">
        <bottom style="medium">
          <color indexed="64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protection locked="1" hidden="0"/>
    </dxf>
    <dxf>
      <numFmt numFmtId="34" formatCode="_-* #,##0.00\ &quot;zł&quot;_-;\-* #,##0.00\ &quot;zł&quot;_-;_-* &quot;-&quot;??\ &quot;zł&quot;_-;_-@_-"/>
      <fill>
        <patternFill>
          <fgColor indexed="64"/>
          <bgColor theme="0" tint="-0.149998474074526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1" hidden="0"/>
    </dxf>
    <dxf>
      <numFmt numFmtId="34" formatCode="_-* #,##0.00\ &quot;zł&quot;_-;\-* #,##0.00\ &quot;zł&quot;_-;_-* &quot;-&quot;??\ &quot;zł&quot;_-;_-@_-"/>
      <fill>
        <patternFill patternType="solid">
          <fgColor indexed="64"/>
          <bgColor theme="0" tint="-0.14999847407452621"/>
        </patternFill>
      </fill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numFmt numFmtId="34" formatCode="_-* #,##0.00\ &quot;zł&quot;_-;\-* #,##0.00\ &quot;zł&quot;_-;_-* &quot;-&quot;??\ &quot;zł&quot;_-;_-@_-"/>
      <fill>
        <patternFill>
          <fgColor indexed="64"/>
          <bgColor theme="0" tint="-0.14999847407452621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64" formatCode="_-* #,##0.00\ [$zł-415]_-;\-* #,##0.00\ [$zł-415]_-;_-* &quot;-&quot;??\ [$zł-415]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1" hidden="0"/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protection locked="1" hidden="0"/>
    </dxf>
    <dxf>
      <border>
        <bottom style="medium">
          <color indexed="64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protection locked="1" hidden="0"/>
    </dxf>
    <dxf>
      <numFmt numFmtId="34" formatCode="_-* #,##0.00\ &quot;zł&quot;_-;\-* #,##0.00\ &quot;zł&quot;_-;_-* &quot;-&quot;??\ &quot;zł&quot;_-;_-@_-"/>
      <fill>
        <patternFill patternType="solid">
          <fgColor indexed="64"/>
          <bgColor theme="0" tint="-0.149998474074526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34" formatCode="_-* #,##0.00\ &quot;zł&quot;_-;\-* #,##0.00\ &quot;zł&quot;_-;_-* &quot;-&quot;??\ &quot;zł&quot;_-;_-@_-"/>
      <fill>
        <patternFill patternType="solid">
          <fgColor indexed="64"/>
          <bgColor theme="0" tint="-0.14999847407452621"/>
        </patternFill>
      </fill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numFmt numFmtId="34" formatCode="_-* #,##0.00\ &quot;zł&quot;_-;\-* #,##0.00\ &quot;zł&quot;_-;_-* &quot;-&quot;??\ &quot;zł&quot;_-;_-@_-"/>
      <fill>
        <patternFill patternType="solid">
          <fgColor indexed="64"/>
          <bgColor theme="0" tint="-0.149998474074526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64" formatCode="_-* #,##0.00\ [$zł-415]_-;\-* #,##0.00\ [$zł-415]_-;_-* &quot;-&quot;??\ [$zł-415]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64" formatCode="_-* #,##0.00\ [$zł-415]_-;\-* #,##0.00\ [$zł-415]_-;_-* &quot;-&quot;??\ [$zł-415]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64" formatCode="_-* #,##0.00\ [$zł-415]_-;\-* #,##0.00\ [$zł-415]_-;_-* &quot;-&quot;??\ [$zł-415]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64" formatCode="_-* #,##0.00\ [$zł-415]_-;\-* #,##0.00\ [$zł-415]_-;_-* &quot;-&quot;??\ [$zł-415]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protection locked="1" hidden="0"/>
    </dxf>
    <dxf>
      <border>
        <bottom style="medium">
          <color indexed="64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1" defaultTableStyle="TableStyleMedium2" defaultPivotStyle="PivotStyleLight16">
    <tableStyle name="Styl tabeli 1" pivot="0" count="0" xr9:uid="{792A4F4B-F4B0-4223-A6C5-70D4F315C5B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E1BE26-E8B1-4F63-AAC3-E479D1A1F424}" name="Tabela3" displayName="Tabela3" ref="A11:N23" totalsRowShown="0" headerRowDxfId="122" dataDxfId="120" headerRowBorderDxfId="121" tableBorderDxfId="119">
  <autoFilter ref="A11:N23" xr:uid="{58E1BE26-E8B1-4F63-AAC3-E479D1A1F424}"/>
  <tableColumns count="14">
    <tableColumn id="1" xr3:uid="{52487AEA-F227-4735-8630-EB16E41A3377}" name="1." dataDxfId="118"/>
    <tableColumn id="2" xr3:uid="{682EA3FB-8BB6-411F-88F8-C01CD14B1C3B}" name="2." dataDxfId="117"/>
    <tableColumn id="3" xr3:uid="{2A30C4A4-0164-4F31-A01C-91499827C993}" name="3." dataDxfId="116"/>
    <tableColumn id="4" xr3:uid="{0283C263-434B-44B0-B603-E09C8AB30F95}" name="4." dataDxfId="115"/>
    <tableColumn id="5" xr3:uid="{D3A77DE6-CA89-466D-BE5F-F937E3A2DAE0}" name="5." dataDxfId="114"/>
    <tableColumn id="6" xr3:uid="{2BA4DDF9-9916-4BD6-829E-BAF6C36556FF}" name="6." dataDxfId="113"/>
    <tableColumn id="7" xr3:uid="{113510F2-AC41-4138-85B2-4B8930DAE961}" name="7." dataDxfId="112" dataCellStyle="Walutowy"/>
    <tableColumn id="8" xr3:uid="{3B8824BB-6C09-4743-A320-B210F859168B}" name="8." dataDxfId="111" dataCellStyle="Walutowy"/>
    <tableColumn id="9" xr3:uid="{6FAB7F01-7E83-41CC-926A-E416039ED2D4}" name="9." dataDxfId="110" dataCellStyle="Walutowy">
      <calculatedColumnFormula>PRODUCT(G12,E12)</calculatedColumnFormula>
    </tableColumn>
    <tableColumn id="10" xr3:uid="{238530C2-6F15-4A59-81FB-3EF7FCA6C6EA}" name="10." dataDxfId="109" dataCellStyle="Walutowy">
      <calculatedColumnFormula>PRODUCT(I12,H12)</calculatedColumnFormula>
    </tableColumn>
    <tableColumn id="11" xr3:uid="{90A379E9-EF81-447C-9CBC-C80779CD2CC6}" name="11." dataDxfId="108" dataCellStyle="Walutowy">
      <calculatedColumnFormula>SUM(J12,I12)</calculatedColumnFormula>
    </tableColumn>
    <tableColumn id="14" xr3:uid="{72E3C7CE-545B-48A3-8586-7DAD7F032C96}" name="12." dataDxfId="107">
      <calculatedColumnFormula>PRODUCT(Tabela3[[#This Row],[9.]],0.3)</calculatedColumnFormula>
    </tableColumn>
    <tableColumn id="12" xr3:uid="{DF2A56E7-6720-41AC-A60E-248641CDFE86}" name="13." dataDxfId="106">
      <calculatedColumnFormula>N12-L12</calculatedColumnFormula>
    </tableColumn>
    <tableColumn id="15" xr3:uid="{57A15660-C1E5-4075-B5A0-2E01F7B69D0C}" name="14." dataDxfId="105">
      <calculatedColumnFormula>PRODUCT(Tabela3[[#This Row],[11.]],0.3)</calculatedColumnFormula>
    </tableColumn>
  </tableColumns>
  <tableStyleInfo name="Styl tabeli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882CA96-FBBF-46E5-8D07-FB53A854C705}" name="Tabela2" displayName="Tabela2" ref="A10:N13" totalsRowShown="0" headerRowDxfId="104" dataDxfId="102" headerRowBorderDxfId="103" tableBorderDxfId="101" totalsRowBorderDxfId="100">
  <autoFilter ref="A10:N13" xr:uid="{4882CA96-FBBF-46E5-8D07-FB53A854C705}"/>
  <tableColumns count="14">
    <tableColumn id="1" xr3:uid="{934A7325-0359-4E1E-BA1F-1B9968B1D845}" name="1." dataDxfId="99"/>
    <tableColumn id="2" xr3:uid="{C65E8F6C-4ADD-42F5-91DD-824B722202E7}" name="2." dataDxfId="98"/>
    <tableColumn id="3" xr3:uid="{0F3A0334-CCEA-4889-ACC4-405589F51498}" name="3." dataDxfId="97"/>
    <tableColumn id="4" xr3:uid="{7B6C8625-3DBB-4F04-BAEA-C0088DA4C401}" name="4." dataDxfId="96"/>
    <tableColumn id="5" xr3:uid="{435AE790-1F57-4230-BA58-DC8F4D34E55A}" name="5." dataDxfId="95"/>
    <tableColumn id="6" xr3:uid="{6C842243-9D4F-42D8-92F9-0E4D5AB63D2F}" name="6." dataDxfId="94"/>
    <tableColumn id="7" xr3:uid="{CA79325F-AF3B-48EA-B7E3-A62A52F612EF}" name="7." dataDxfId="93" dataCellStyle="Walutowy"/>
    <tableColumn id="8" xr3:uid="{FF3176E6-153B-47D6-91F8-3C24C8E38890}" name="8." dataDxfId="92" dataCellStyle="Procentowy"/>
    <tableColumn id="9" xr3:uid="{7AF096B7-AB0C-4D93-933F-80447CA113E7}" name="9." dataDxfId="91" dataCellStyle="Walutowy">
      <calculatedColumnFormula>PRODUCT(G11,E11)</calculatedColumnFormula>
    </tableColumn>
    <tableColumn id="10" xr3:uid="{C3F19863-8EE3-4856-949C-83DA37ACC14B}" name="10." dataDxfId="90" dataCellStyle="Walutowy">
      <calculatedColumnFormula>PRODUCT(I11,H11)</calculatedColumnFormula>
    </tableColumn>
    <tableColumn id="11" xr3:uid="{AC4165FD-9B19-4AD9-BCC3-A2CF04502110}" name="11." dataDxfId="89" dataCellStyle="Walutowy">
      <calculatedColumnFormula>SUM(J11,I11)</calculatedColumnFormula>
    </tableColumn>
    <tableColumn id="12" xr3:uid="{B00B69EC-F1C4-45B9-9305-5D694B7D8654}" name="12." dataDxfId="88">
      <calculatedColumnFormula>PRODUCT(Tabela2[[#This Row],[9.]],0.3)</calculatedColumnFormula>
    </tableColumn>
    <tableColumn id="14" xr3:uid="{B52AFAA6-CC36-4FA7-9CD7-93AC527CDAA5}" name="13." dataDxfId="87">
      <calculatedColumnFormula>N11-L11</calculatedColumnFormula>
    </tableColumn>
    <tableColumn id="13" xr3:uid="{F10E0951-8D82-4582-80B9-99BCA0BF0ADE}" name="14." dataDxfId="86">
      <calculatedColumnFormula>PRODUCT(Tabela2[[#This Row],[11.]],0.3)</calculatedColumnFormula>
    </tableColumn>
  </tableColumns>
  <tableStyleInfo name="Styl tabeli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2E2F21F-0470-4B36-B0C8-A7EB26A1B791}" name="Tabela4" displayName="Tabela4" ref="A10:N28" totalsRowShown="0" headerRowDxfId="85" dataDxfId="83" headerRowBorderDxfId="84" tableBorderDxfId="82">
  <autoFilter ref="A10:N28" xr:uid="{D2E2F21F-0470-4B36-B0C8-A7EB26A1B791}"/>
  <tableColumns count="14">
    <tableColumn id="1" xr3:uid="{BEC312D2-FF58-4982-8454-F599F7249761}" name="1." dataDxfId="81"/>
    <tableColumn id="2" xr3:uid="{0CB7526D-8A79-4736-924A-6935D31F383F}" name="2." dataDxfId="80"/>
    <tableColumn id="3" xr3:uid="{2FC0E523-7A69-451A-A4DA-1A3FB988AD0E}" name="3." dataDxfId="79"/>
    <tableColumn id="4" xr3:uid="{F5BECF4C-CFBB-4C3A-8205-47E8D5557DCF}" name="4." dataDxfId="78"/>
    <tableColumn id="5" xr3:uid="{2A91923D-2CE8-494A-AC6E-614DE218307F}" name="5." dataDxfId="77"/>
    <tableColumn id="6" xr3:uid="{FC8FEC55-F56A-45C1-955B-101D797C294D}" name="6." dataDxfId="76"/>
    <tableColumn id="7" xr3:uid="{F9273373-4420-4265-87EF-EEA7459B910E}" name="7." dataDxfId="75"/>
    <tableColumn id="8" xr3:uid="{9B990374-C2A8-4A84-874C-99A4591383FD}" name="8." dataDxfId="74"/>
    <tableColumn id="9" xr3:uid="{D9008082-661B-4FC8-95F3-5306B4559758}" name="9." dataDxfId="73">
      <calculatedColumnFormula>PRODUCT(G11,E11)</calculatedColumnFormula>
    </tableColumn>
    <tableColumn id="10" xr3:uid="{602341C0-AC7D-403F-AEB2-EBEC0B8FC925}" name="10." dataDxfId="72">
      <calculatedColumnFormula>PRODUCT(I11,H11)</calculatedColumnFormula>
    </tableColumn>
    <tableColumn id="11" xr3:uid="{B4792406-FC08-443C-8400-496B94B2BDDA}" name="11." dataDxfId="71">
      <calculatedColumnFormula>SUM(J11,I11)</calculatedColumnFormula>
    </tableColumn>
    <tableColumn id="12" xr3:uid="{423434CA-C628-4945-8327-81AB4421F636}" name="12." dataDxfId="70">
      <calculatedColumnFormula>PRODUCT(Tabela4[[#This Row],[9.]],0.3)</calculatedColumnFormula>
    </tableColumn>
    <tableColumn id="14" xr3:uid="{F84E3ACA-3F05-4F16-B7F8-37D121A0D3E0}" name="13." dataDxfId="69">
      <calculatedColumnFormula>N11-L11</calculatedColumnFormula>
    </tableColumn>
    <tableColumn id="13" xr3:uid="{3495ACF6-4583-4BAC-A541-CC473436F974}" name="14." dataDxfId="68">
      <calculatedColumnFormula>PRODUCT(Tabela4[[#This Row],[11.]],0.3)</calculatedColumnFormula>
    </tableColumn>
  </tableColumns>
  <tableStyleInfo name="Styl tabeli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EEC40AF-4E14-4173-8416-F119D9D4AF5F}" name="Tabela5" displayName="Tabela5" ref="A10:K101" totalsRowShown="0" headerRowDxfId="67" dataDxfId="65" headerRowBorderDxfId="66" tableBorderDxfId="64">
  <autoFilter ref="A10:K101" xr:uid="{0EEC40AF-4E14-4173-8416-F119D9D4AF5F}"/>
  <tableColumns count="11">
    <tableColumn id="1" xr3:uid="{D5EFC5A5-0ACB-4BD0-B75E-4E6281584353}" name="1." dataDxfId="63"/>
    <tableColumn id="2" xr3:uid="{5B636E0D-84B0-48CA-A597-8753B35D5963}" name="2." dataDxfId="62"/>
    <tableColumn id="3" xr3:uid="{01ACAF50-F9A9-4DA6-A188-9C9B89303B03}" name="3." dataDxfId="61"/>
    <tableColumn id="4" xr3:uid="{1AE59114-33AF-4869-8078-5422FCC680BC}" name="4." dataDxfId="60"/>
    <tableColumn id="5" xr3:uid="{59171BB0-3E52-4C46-8C06-BAB45C91F1B4}" name="5." dataDxfId="59"/>
    <tableColumn id="6" xr3:uid="{97620F73-8175-4022-AAD5-D2C55C70CC69}" name="6." dataDxfId="58"/>
    <tableColumn id="7" xr3:uid="{52F8F0D6-2B3F-491E-8DAF-E66E626BDE71}" name="7." dataDxfId="57"/>
    <tableColumn id="8" xr3:uid="{07975C15-D868-4968-9368-AA64BCFE0914}" name="8." dataDxfId="56"/>
    <tableColumn id="9" xr3:uid="{36CC47A6-4796-4309-84B9-C68923BB8F11}" name="9." dataDxfId="55">
      <calculatedColumnFormula>PRODUCT(G11,E11)</calculatedColumnFormula>
    </tableColumn>
    <tableColumn id="10" xr3:uid="{6E971212-BDFF-449C-B14E-50618E9F26D3}" name="10." dataDxfId="54">
      <calculatedColumnFormula>PRODUCT(I11,H11)</calculatedColumnFormula>
    </tableColumn>
    <tableColumn id="11" xr3:uid="{CB9D7C09-CE1D-44F9-8B05-8DD8C6C6F34F}" name="11." dataDxfId="53">
      <calculatedColumnFormula>SUM(J11,I11)</calculatedColumnFormula>
    </tableColumn>
  </tableColumns>
  <tableStyleInfo name="Styl tabeli 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3DF6F55-7478-4382-917D-41FBE4CD5DB2}" name="Tabela6" displayName="Tabela6" ref="A10:M57" totalsRowShown="0" headerRowDxfId="52" dataDxfId="50" headerRowBorderDxfId="51" tableBorderDxfId="49">
  <autoFilter ref="A10:M57" xr:uid="{23DF6F55-7478-4382-917D-41FBE4CD5DB2}"/>
  <tableColumns count="13">
    <tableColumn id="1" xr3:uid="{275C771D-AA86-4DAE-BCE4-8C4AC4C4EC93}" name="1." dataDxfId="48"/>
    <tableColumn id="2" xr3:uid="{F1A2BE28-FCB4-4751-AA2C-9ABCCF9F8AD2}" name="2." dataDxfId="47"/>
    <tableColumn id="3" xr3:uid="{95765D87-0297-4347-82C3-EFD6ED51F705}" name="3." dataDxfId="46"/>
    <tableColumn id="4" xr3:uid="{9DE3FC52-682C-4CD0-BA3F-6CA0D8829139}" name="4." dataDxfId="45"/>
    <tableColumn id="5" xr3:uid="{17D8BC2C-C47A-48A9-985B-D8B657846AB6}" name="5." dataDxfId="44"/>
    <tableColumn id="6" xr3:uid="{62F36FC6-4BF3-4FF5-B106-B1FEFBBD178A}" name="7." dataDxfId="43"/>
    <tableColumn id="7" xr3:uid="{5186D3DD-09D2-4725-BE17-51BFD602F810}" name="8." dataDxfId="42"/>
    <tableColumn id="8" xr3:uid="{D1C0C3AF-1A34-4966-8E42-F0AB2F3F2FEB}" name="9." dataDxfId="41">
      <calculatedColumnFormula>PRODUCT(F11,E11)</calculatedColumnFormula>
    </tableColumn>
    <tableColumn id="9" xr3:uid="{D4DE972E-6944-405E-837A-FACC6E43CF62}" name="10." dataDxfId="40">
      <calculatedColumnFormula>PRODUCT(H11,G11)</calculatedColumnFormula>
    </tableColumn>
    <tableColumn id="10" xr3:uid="{D6BC12D3-BFAD-45B8-A8FC-9DC4096612D0}" name="11." dataDxfId="39">
      <calculatedColumnFormula>SUM(I11,H11)</calculatedColumnFormula>
    </tableColumn>
    <tableColumn id="11" xr3:uid="{DEBA1CF3-45C7-4CF0-AE3C-3F8A08DFD14E}" name="12." dataDxfId="38">
      <calculatedColumnFormula>PRODUCT(Tabela6[[#This Row],[9.]],0.3)</calculatedColumnFormula>
    </tableColumn>
    <tableColumn id="13" xr3:uid="{EEE46112-2847-48AB-AEE6-02BC609BCB5A}" name="13." dataDxfId="37">
      <calculatedColumnFormula>M11-K11</calculatedColumnFormula>
    </tableColumn>
    <tableColumn id="12" xr3:uid="{48FC08C6-481C-4B83-A9D0-305600241549}" name="14." dataDxfId="36">
      <calculatedColumnFormula>PRODUCT(Tabela6[[#This Row],[11.]],0.3)</calculatedColumnFormula>
    </tableColumn>
  </tableColumns>
  <tableStyleInfo name="Styl tabeli 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68190DB-6CEC-46BC-9F5A-6B26E861872A}" name="Tabela7" displayName="Tabela7" ref="A10:N30" totalsRowShown="0" headerRowDxfId="35" dataDxfId="33" headerRowBorderDxfId="34" tableBorderDxfId="32">
  <autoFilter ref="A10:N30" xr:uid="{C68190DB-6CEC-46BC-9F5A-6B26E861872A}"/>
  <tableColumns count="14">
    <tableColumn id="1" xr3:uid="{874294B8-8B66-465C-8461-6B68B6E7EF90}" name="1." dataDxfId="31"/>
    <tableColumn id="2" xr3:uid="{69B495D7-E5A2-4CAF-87CB-31EA49CFDEC6}" name="2." dataDxfId="30"/>
    <tableColumn id="3" xr3:uid="{4AECBC3E-9F05-481A-8521-FE41290B6B99}" name="3." dataDxfId="29"/>
    <tableColumn id="4" xr3:uid="{5D7E74D6-6532-4924-BDF9-BA085BA836C4}" name="4." dataDxfId="28"/>
    <tableColumn id="5" xr3:uid="{36D5E161-9BF7-4BFA-AFF5-1A775D950C89}" name="5." dataDxfId="27"/>
    <tableColumn id="6" xr3:uid="{679B1D0B-70C7-4387-AEA1-D3427D8DC335}" name="6." dataDxfId="26"/>
    <tableColumn id="7" xr3:uid="{9950A675-D00B-45FA-923A-BF857303BC61}" name="7." dataDxfId="25"/>
    <tableColumn id="8" xr3:uid="{E295AB2C-7804-4520-91DA-F0512B8FC52D}" name="8." dataDxfId="24" dataCellStyle="Procentowy"/>
    <tableColumn id="9" xr3:uid="{1827525A-CD5A-4221-A1C8-7FBC2BBC938E}" name="9." dataDxfId="23">
      <calculatedColumnFormula>PRODUCT(G11,E11)</calculatedColumnFormula>
    </tableColumn>
    <tableColumn id="10" xr3:uid="{7D2E1D7F-97E6-413C-8AEA-3DB43AC09DC1}" name="10." dataDxfId="22">
      <calculatedColumnFormula>PRODUCT(I11,H11)</calculatedColumnFormula>
    </tableColumn>
    <tableColumn id="11" xr3:uid="{C3AAB010-58B1-42B8-BC85-71A2D81C8EE3}" name="11." dataDxfId="21">
      <calculatedColumnFormula>SUM(J11,I11)</calculatedColumnFormula>
    </tableColumn>
    <tableColumn id="12" xr3:uid="{0AA4F829-6D35-489C-978C-D64DDF1BE0F2}" name="12." dataDxfId="20">
      <calculatedColumnFormula>PRODUCT(Tabela7[[#This Row],[9.]],0.3)</calculatedColumnFormula>
    </tableColumn>
    <tableColumn id="14" xr3:uid="{88F594AA-A2A1-4522-B80B-016D5050537F}" name="13." dataDxfId="19">
      <calculatedColumnFormula>N11-L11</calculatedColumnFormula>
    </tableColumn>
    <tableColumn id="13" xr3:uid="{638CAB0B-02CE-4056-9F72-FBF332BED84D}" name="14." dataDxfId="18">
      <calculatedColumnFormula>PRODUCT(Tabela7[[#This Row],[11.]],0.3)</calculatedColumnFormula>
    </tableColumn>
  </tableColumns>
  <tableStyleInfo name="Styl tabeli 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BDE2F4B-0935-4C3F-840B-ECABBAEC3990}" name="Tabela8" displayName="Tabela8" ref="A10:N23" totalsRowShown="0" headerRowDxfId="17" dataDxfId="15" headerRowBorderDxfId="16" tableBorderDxfId="14">
  <autoFilter ref="A10:N23" xr:uid="{6BDE2F4B-0935-4C3F-840B-ECABBAEC3990}"/>
  <tableColumns count="14">
    <tableColumn id="1" xr3:uid="{34AE1A30-80EC-4EAD-8875-37FC10DEEEEB}" name="1." dataDxfId="13"/>
    <tableColumn id="2" xr3:uid="{FAB44DDA-DBBB-4BDE-ACE3-B84C70D4C217}" name="2." dataDxfId="12"/>
    <tableColumn id="3" xr3:uid="{08DF286F-D80F-4845-8A12-9E55A94D5B91}" name="3." dataDxfId="11"/>
    <tableColumn id="4" xr3:uid="{1C5C970C-06E0-4C1E-AF26-B26BE06465B5}" name="4." dataDxfId="10"/>
    <tableColumn id="5" xr3:uid="{E9B20724-CE11-4997-AEB1-045C9DF991CC}" name="5." dataDxfId="9"/>
    <tableColumn id="13" xr3:uid="{13FC6BEF-4884-4D65-BC63-EC1F672070C6}" name="6." dataDxfId="8"/>
    <tableColumn id="6" xr3:uid="{FF9F2E69-244E-4F70-835E-420DC2EDE39D}" name="7." dataDxfId="7"/>
    <tableColumn id="7" xr3:uid="{A027B7A0-637C-4490-8E13-BE384E27D713}" name="8." dataDxfId="6"/>
    <tableColumn id="8" xr3:uid="{F7135769-B2AB-45D0-B16B-F08FAB804893}" name="9." dataDxfId="5">
      <calculatedColumnFormula>PRODUCT(G11,E11)</calculatedColumnFormula>
    </tableColumn>
    <tableColumn id="9" xr3:uid="{7961A690-E9BF-4664-AABA-40848C855E0F}" name="10." dataDxfId="4">
      <calculatedColumnFormula>PRODUCT(I11,H11)</calculatedColumnFormula>
    </tableColumn>
    <tableColumn id="10" xr3:uid="{69130643-7142-42D0-8234-E571DF0181FD}" name="11." dataDxfId="3">
      <calculatedColumnFormula>SUM(J11,I11)</calculatedColumnFormula>
    </tableColumn>
    <tableColumn id="11" xr3:uid="{B977C8A5-17D0-44E1-9D79-30E05B9A1536}" name="12." dataDxfId="2">
      <calculatedColumnFormula>PRODUCT(Tabela8[[#This Row],[9.]],0.3)</calculatedColumnFormula>
    </tableColumn>
    <tableColumn id="15" xr3:uid="{05FB8942-A1E4-4BFD-B0DE-778955921F70}" name="12.2" dataDxfId="1">
      <calculatedColumnFormula>N11-L11</calculatedColumnFormula>
    </tableColumn>
    <tableColumn id="12" xr3:uid="{E248B9F5-3FB0-417D-978B-120D17D3A32C}" name="13." dataDxfId="0">
      <calculatedColumnFormula>PRODUCT(Tabela8[[#This Row],[11.]],0.3)</calculatedColumnFormula>
    </tableColumn>
  </tableColumns>
  <tableStyleInfo name="Styl tabeli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2"/>
  <sheetViews>
    <sheetView topLeftCell="A7" zoomScale="85" zoomScaleNormal="85" workbookViewId="0">
      <selection activeCell="G34" sqref="G34"/>
    </sheetView>
  </sheetViews>
  <sheetFormatPr defaultRowHeight="15" x14ac:dyDescent="0.25"/>
  <cols>
    <col min="1" max="1" width="5.140625" style="63" customWidth="1"/>
    <col min="2" max="2" width="22.140625" style="63" customWidth="1"/>
    <col min="3" max="3" width="16.140625" style="63" customWidth="1"/>
    <col min="4" max="4" width="15.42578125" style="63" customWidth="1"/>
    <col min="5" max="5" width="16.42578125" style="63" customWidth="1"/>
    <col min="6" max="6" width="27.85546875" style="63" customWidth="1"/>
    <col min="7" max="7" width="13.28515625" style="63" customWidth="1"/>
    <col min="8" max="8" width="12.85546875" style="63" customWidth="1"/>
    <col min="9" max="9" width="16" style="63" customWidth="1"/>
    <col min="10" max="10" width="14" style="63" customWidth="1"/>
    <col min="11" max="11" width="16" style="63" customWidth="1"/>
    <col min="12" max="12" width="16.140625" style="63" customWidth="1"/>
    <col min="13" max="13" width="13.28515625" style="63" customWidth="1"/>
    <col min="14" max="14" width="17.28515625" style="63" customWidth="1"/>
    <col min="15" max="16384" width="9.140625" style="63"/>
  </cols>
  <sheetData>
    <row r="1" spans="1:14" x14ac:dyDescent="0.25">
      <c r="A1" s="301" t="s">
        <v>254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3"/>
    </row>
    <row r="2" spans="1:14" ht="18.75" x14ac:dyDescent="0.3">
      <c r="A2" s="304" t="s">
        <v>0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6"/>
    </row>
    <row r="3" spans="1:14" ht="18.75" x14ac:dyDescent="0.3">
      <c r="A3" s="304" t="s">
        <v>1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6"/>
    </row>
    <row r="4" spans="1:14" x14ac:dyDescent="0.25">
      <c r="A4" s="307" t="s">
        <v>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9"/>
    </row>
    <row r="5" spans="1:14" ht="15.75" thickBot="1" x14ac:dyDescent="0.3">
      <c r="A5" s="108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7"/>
    </row>
    <row r="6" spans="1:14" x14ac:dyDescent="0.25">
      <c r="A6" s="310" t="s">
        <v>3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2"/>
    </row>
    <row r="7" spans="1:14" x14ac:dyDescent="0.25">
      <c r="A7" s="310"/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11"/>
      <c r="M7" s="311"/>
      <c r="N7" s="312"/>
    </row>
    <row r="8" spans="1:14" ht="3" customHeight="1" thickBot="1" x14ac:dyDescent="0.3">
      <c r="A8" s="313"/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5"/>
    </row>
    <row r="9" spans="1:14" ht="34.5" customHeight="1" thickBot="1" x14ac:dyDescent="0.3">
      <c r="A9" s="323" t="s">
        <v>4</v>
      </c>
      <c r="B9" s="319" t="s">
        <v>5</v>
      </c>
      <c r="C9" s="319" t="s">
        <v>259</v>
      </c>
      <c r="D9" s="319" t="s">
        <v>6</v>
      </c>
      <c r="E9" s="321" t="s">
        <v>7</v>
      </c>
      <c r="F9" s="328" t="s">
        <v>258</v>
      </c>
      <c r="G9" s="329"/>
      <c r="H9" s="329"/>
      <c r="I9" s="329"/>
      <c r="J9" s="329"/>
      <c r="K9" s="330"/>
      <c r="L9" s="325" t="s">
        <v>257</v>
      </c>
      <c r="M9" s="326"/>
      <c r="N9" s="327"/>
    </row>
    <row r="10" spans="1:14" ht="39" thickBot="1" x14ac:dyDescent="0.3">
      <c r="A10" s="324"/>
      <c r="B10" s="320"/>
      <c r="C10" s="320"/>
      <c r="D10" s="320"/>
      <c r="E10" s="322"/>
      <c r="F10" s="36" t="s">
        <v>391</v>
      </c>
      <c r="G10" s="37" t="s">
        <v>108</v>
      </c>
      <c r="H10" s="37" t="s">
        <v>8</v>
      </c>
      <c r="I10" s="37" t="s">
        <v>9</v>
      </c>
      <c r="J10" s="37" t="s">
        <v>10</v>
      </c>
      <c r="K10" s="38" t="s">
        <v>11</v>
      </c>
      <c r="L10" s="86" t="s">
        <v>9</v>
      </c>
      <c r="M10" s="189" t="s">
        <v>390</v>
      </c>
      <c r="N10" s="85" t="s">
        <v>36</v>
      </c>
    </row>
    <row r="11" spans="1:14" ht="15.75" thickBot="1" x14ac:dyDescent="0.3">
      <c r="A11" s="82" t="s">
        <v>12</v>
      </c>
      <c r="B11" s="83" t="s">
        <v>13</v>
      </c>
      <c r="C11" s="83" t="s">
        <v>14</v>
      </c>
      <c r="D11" s="83" t="s">
        <v>15</v>
      </c>
      <c r="E11" s="84" t="s">
        <v>16</v>
      </c>
      <c r="F11" s="82" t="s">
        <v>17</v>
      </c>
      <c r="G11" s="106" t="s">
        <v>18</v>
      </c>
      <c r="H11" s="83" t="s">
        <v>19</v>
      </c>
      <c r="I11" s="87" t="s">
        <v>20</v>
      </c>
      <c r="J11" s="83" t="s">
        <v>21</v>
      </c>
      <c r="K11" s="84" t="s">
        <v>22</v>
      </c>
      <c r="L11" s="87" t="s">
        <v>23</v>
      </c>
      <c r="M11" s="87" t="s">
        <v>24</v>
      </c>
      <c r="N11" s="87" t="s">
        <v>25</v>
      </c>
    </row>
    <row r="12" spans="1:14" x14ac:dyDescent="0.25">
      <c r="A12" s="102" t="s">
        <v>12</v>
      </c>
      <c r="B12" s="256" t="s">
        <v>122</v>
      </c>
      <c r="C12" s="257" t="s">
        <v>260</v>
      </c>
      <c r="D12" s="257" t="s">
        <v>261</v>
      </c>
      <c r="E12" s="258">
        <v>80</v>
      </c>
      <c r="F12" s="103"/>
      <c r="G12" s="98">
        <v>0</v>
      </c>
      <c r="H12" s="104"/>
      <c r="I12" s="100">
        <f>PRODUCT(G12,E12)</f>
        <v>0</v>
      </c>
      <c r="J12" s="10">
        <f t="shared" ref="J12:J23" si="0">PRODUCT(I12,H12)</f>
        <v>0</v>
      </c>
      <c r="K12" s="109">
        <f t="shared" ref="K12:K23" si="1">SUM(J12,I12)</f>
        <v>0</v>
      </c>
      <c r="L12" s="105">
        <f>PRODUCT(Tabela3[[#This Row],[9.]],0.3)</f>
        <v>0</v>
      </c>
      <c r="M12" s="190">
        <f t="shared" ref="M12:M23" si="2">N12-L12</f>
        <v>0</v>
      </c>
      <c r="N12" s="90">
        <f>PRODUCT(Tabela3[[#This Row],[11.]],0.3)</f>
        <v>0</v>
      </c>
    </row>
    <row r="13" spans="1:14" ht="25.5" x14ac:dyDescent="0.25">
      <c r="A13" s="51" t="s">
        <v>13</v>
      </c>
      <c r="B13" s="256" t="s">
        <v>123</v>
      </c>
      <c r="C13" s="257" t="s">
        <v>260</v>
      </c>
      <c r="D13" s="257" t="s">
        <v>261</v>
      </c>
      <c r="E13" s="258">
        <v>80</v>
      </c>
      <c r="F13" s="21"/>
      <c r="G13" s="98">
        <v>0</v>
      </c>
      <c r="H13" s="101"/>
      <c r="I13" s="100">
        <f t="shared" ref="I13:I23" si="3">PRODUCT(G13,E13)</f>
        <v>0</v>
      </c>
      <c r="J13" s="11">
        <f t="shared" si="0"/>
        <v>0</v>
      </c>
      <c r="K13" s="110">
        <f t="shared" si="1"/>
        <v>0</v>
      </c>
      <c r="L13" s="91">
        <f>PRODUCT(Tabela3[[#This Row],[9.]],0.3)</f>
        <v>0</v>
      </c>
      <c r="M13" s="191">
        <f t="shared" si="2"/>
        <v>0</v>
      </c>
      <c r="N13" s="93">
        <f>PRODUCT(Tabela3[[#This Row],[11.]],0.3)</f>
        <v>0</v>
      </c>
    </row>
    <row r="14" spans="1:14" ht="25.5" x14ac:dyDescent="0.25">
      <c r="A14" s="51" t="s">
        <v>14</v>
      </c>
      <c r="B14" s="256" t="s">
        <v>124</v>
      </c>
      <c r="C14" s="257" t="s">
        <v>262</v>
      </c>
      <c r="D14" s="257" t="s">
        <v>261</v>
      </c>
      <c r="E14" s="258">
        <v>1500</v>
      </c>
      <c r="F14" s="21"/>
      <c r="G14" s="98">
        <v>0</v>
      </c>
      <c r="H14" s="101"/>
      <c r="I14" s="100">
        <f t="shared" si="3"/>
        <v>0</v>
      </c>
      <c r="J14" s="11">
        <f t="shared" si="0"/>
        <v>0</v>
      </c>
      <c r="K14" s="110">
        <f t="shared" si="1"/>
        <v>0</v>
      </c>
      <c r="L14" s="91">
        <f>PRODUCT(Tabela3[[#This Row],[9.]],0.3)</f>
        <v>0</v>
      </c>
      <c r="M14" s="191">
        <f t="shared" si="2"/>
        <v>0</v>
      </c>
      <c r="N14" s="93">
        <f>PRODUCT(Tabela3[[#This Row],[11.]],0.3)</f>
        <v>0</v>
      </c>
    </row>
    <row r="15" spans="1:14" x14ac:dyDescent="0.25">
      <c r="A15" s="51" t="s">
        <v>15</v>
      </c>
      <c r="B15" s="256" t="s">
        <v>125</v>
      </c>
      <c r="C15" s="257" t="s">
        <v>263</v>
      </c>
      <c r="D15" s="257" t="s">
        <v>261</v>
      </c>
      <c r="E15" s="258">
        <v>180</v>
      </c>
      <c r="F15" s="22"/>
      <c r="G15" s="98">
        <v>0</v>
      </c>
      <c r="H15" s="101"/>
      <c r="I15" s="100">
        <f t="shared" si="3"/>
        <v>0</v>
      </c>
      <c r="J15" s="12">
        <f t="shared" si="0"/>
        <v>0</v>
      </c>
      <c r="K15" s="111">
        <f t="shared" si="1"/>
        <v>0</v>
      </c>
      <c r="L15" s="91">
        <f>PRODUCT(Tabela3[[#This Row],[9.]],0.3)</f>
        <v>0</v>
      </c>
      <c r="M15" s="191">
        <f t="shared" si="2"/>
        <v>0</v>
      </c>
      <c r="N15" s="93">
        <f>PRODUCT(Tabela3[[#This Row],[11.]],0.3)</f>
        <v>0</v>
      </c>
    </row>
    <row r="16" spans="1:14" ht="25.5" x14ac:dyDescent="0.25">
      <c r="A16" s="51" t="s">
        <v>16</v>
      </c>
      <c r="B16" s="256" t="s">
        <v>126</v>
      </c>
      <c r="C16" s="257" t="s">
        <v>264</v>
      </c>
      <c r="D16" s="257" t="s">
        <v>261</v>
      </c>
      <c r="E16" s="258">
        <v>400</v>
      </c>
      <c r="F16" s="22"/>
      <c r="G16" s="98">
        <v>0</v>
      </c>
      <c r="H16" s="101"/>
      <c r="I16" s="100">
        <f t="shared" si="3"/>
        <v>0</v>
      </c>
      <c r="J16" s="12">
        <f t="shared" si="0"/>
        <v>0</v>
      </c>
      <c r="K16" s="111">
        <f t="shared" si="1"/>
        <v>0</v>
      </c>
      <c r="L16" s="91">
        <f>PRODUCT(Tabela3[[#This Row],[9.]],0.3)</f>
        <v>0</v>
      </c>
      <c r="M16" s="191">
        <f t="shared" si="2"/>
        <v>0</v>
      </c>
      <c r="N16" s="93">
        <f>PRODUCT(Tabela3[[#This Row],[11.]],0.3)</f>
        <v>0</v>
      </c>
    </row>
    <row r="17" spans="1:15" ht="25.5" x14ac:dyDescent="0.25">
      <c r="A17" s="51" t="s">
        <v>17</v>
      </c>
      <c r="B17" s="256" t="s">
        <v>127</v>
      </c>
      <c r="C17" s="259" t="s">
        <v>265</v>
      </c>
      <c r="D17" s="257" t="s">
        <v>266</v>
      </c>
      <c r="E17" s="258">
        <v>60</v>
      </c>
      <c r="F17" s="21"/>
      <c r="G17" s="98">
        <v>0</v>
      </c>
      <c r="H17" s="101"/>
      <c r="I17" s="100">
        <f t="shared" si="3"/>
        <v>0</v>
      </c>
      <c r="J17" s="11">
        <f t="shared" si="0"/>
        <v>0</v>
      </c>
      <c r="K17" s="110">
        <f t="shared" si="1"/>
        <v>0</v>
      </c>
      <c r="L17" s="91">
        <f>PRODUCT(Tabela3[[#This Row],[9.]],0.3)</f>
        <v>0</v>
      </c>
      <c r="M17" s="191">
        <f t="shared" si="2"/>
        <v>0</v>
      </c>
      <c r="N17" s="93">
        <f>PRODUCT(Tabela3[[#This Row],[11.]],0.3)</f>
        <v>0</v>
      </c>
    </row>
    <row r="18" spans="1:15" x14ac:dyDescent="0.25">
      <c r="A18" s="51" t="s">
        <v>18</v>
      </c>
      <c r="B18" s="260" t="s">
        <v>128</v>
      </c>
      <c r="C18" s="259" t="s">
        <v>265</v>
      </c>
      <c r="D18" s="257" t="s">
        <v>266</v>
      </c>
      <c r="E18" s="258">
        <v>70</v>
      </c>
      <c r="F18" s="22"/>
      <c r="G18" s="98">
        <v>0</v>
      </c>
      <c r="H18" s="101"/>
      <c r="I18" s="100">
        <f t="shared" si="3"/>
        <v>0</v>
      </c>
      <c r="J18" s="12">
        <f t="shared" si="0"/>
        <v>0</v>
      </c>
      <c r="K18" s="111">
        <f t="shared" si="1"/>
        <v>0</v>
      </c>
      <c r="L18" s="91">
        <f>PRODUCT(Tabela3[[#This Row],[9.]],0.3)</f>
        <v>0</v>
      </c>
      <c r="M18" s="191">
        <f t="shared" si="2"/>
        <v>0</v>
      </c>
      <c r="N18" s="93">
        <f>PRODUCT(Tabela3[[#This Row],[11.]],0.3)</f>
        <v>0</v>
      </c>
    </row>
    <row r="19" spans="1:15" ht="25.5" x14ac:dyDescent="0.25">
      <c r="A19" s="51" t="s">
        <v>19</v>
      </c>
      <c r="B19" s="261" t="s">
        <v>129</v>
      </c>
      <c r="C19" s="259" t="s">
        <v>267</v>
      </c>
      <c r="D19" s="257" t="s">
        <v>266</v>
      </c>
      <c r="E19" s="258">
        <v>80</v>
      </c>
      <c r="F19" s="21"/>
      <c r="G19" s="98">
        <v>0</v>
      </c>
      <c r="H19" s="101"/>
      <c r="I19" s="100">
        <f t="shared" si="3"/>
        <v>0</v>
      </c>
      <c r="J19" s="11">
        <f t="shared" si="0"/>
        <v>0</v>
      </c>
      <c r="K19" s="110">
        <f t="shared" si="1"/>
        <v>0</v>
      </c>
      <c r="L19" s="91">
        <f>PRODUCT(Tabela3[[#This Row],[9.]],0.3)</f>
        <v>0</v>
      </c>
      <c r="M19" s="191">
        <f t="shared" si="2"/>
        <v>0</v>
      </c>
      <c r="N19" s="93">
        <f>PRODUCT(Tabela3[[#This Row],[11.]],0.3)</f>
        <v>0</v>
      </c>
    </row>
    <row r="20" spans="1:15" x14ac:dyDescent="0.25">
      <c r="A20" s="51" t="s">
        <v>20</v>
      </c>
      <c r="B20" s="261" t="s">
        <v>130</v>
      </c>
      <c r="C20" s="257" t="s">
        <v>268</v>
      </c>
      <c r="D20" s="257" t="s">
        <v>261</v>
      </c>
      <c r="E20" s="258">
        <v>40</v>
      </c>
      <c r="F20" s="21"/>
      <c r="G20" s="98">
        <v>0</v>
      </c>
      <c r="H20" s="101"/>
      <c r="I20" s="100">
        <f t="shared" si="3"/>
        <v>0</v>
      </c>
      <c r="J20" s="11">
        <f t="shared" si="0"/>
        <v>0</v>
      </c>
      <c r="K20" s="110">
        <f t="shared" si="1"/>
        <v>0</v>
      </c>
      <c r="L20" s="91">
        <f>PRODUCT(Tabela3[[#This Row],[9.]],0.3)</f>
        <v>0</v>
      </c>
      <c r="M20" s="191">
        <f t="shared" si="2"/>
        <v>0</v>
      </c>
      <c r="N20" s="93">
        <f>PRODUCT(Tabela3[[#This Row],[11.]],0.3)</f>
        <v>0</v>
      </c>
    </row>
    <row r="21" spans="1:15" x14ac:dyDescent="0.25">
      <c r="A21" s="51" t="s">
        <v>21</v>
      </c>
      <c r="B21" s="261" t="s">
        <v>131</v>
      </c>
      <c r="C21" s="257" t="s">
        <v>269</v>
      </c>
      <c r="D21" s="257" t="s">
        <v>270</v>
      </c>
      <c r="E21" s="258">
        <v>200</v>
      </c>
      <c r="F21" s="22"/>
      <c r="G21" s="98">
        <v>0</v>
      </c>
      <c r="H21" s="101"/>
      <c r="I21" s="100">
        <f t="shared" si="3"/>
        <v>0</v>
      </c>
      <c r="J21" s="12">
        <f t="shared" si="0"/>
        <v>0</v>
      </c>
      <c r="K21" s="111">
        <f t="shared" si="1"/>
        <v>0</v>
      </c>
      <c r="L21" s="91">
        <f>PRODUCT(Tabela3[[#This Row],[9.]],0.3)</f>
        <v>0</v>
      </c>
      <c r="M21" s="191">
        <f t="shared" si="2"/>
        <v>0</v>
      </c>
      <c r="N21" s="93">
        <f>PRODUCT(Tabela3[[#This Row],[11.]],0.3)</f>
        <v>0</v>
      </c>
    </row>
    <row r="22" spans="1:15" x14ac:dyDescent="0.25">
      <c r="A22" s="51" t="s">
        <v>22</v>
      </c>
      <c r="B22" s="261" t="s">
        <v>132</v>
      </c>
      <c r="C22" s="257" t="s">
        <v>271</v>
      </c>
      <c r="D22" s="257" t="s">
        <v>261</v>
      </c>
      <c r="E22" s="258">
        <v>324</v>
      </c>
      <c r="F22" s="22"/>
      <c r="G22" s="98">
        <v>0</v>
      </c>
      <c r="H22" s="101"/>
      <c r="I22" s="100">
        <f t="shared" si="3"/>
        <v>0</v>
      </c>
      <c r="J22" s="12">
        <f t="shared" si="0"/>
        <v>0</v>
      </c>
      <c r="K22" s="111">
        <f t="shared" si="1"/>
        <v>0</v>
      </c>
      <c r="L22" s="91">
        <f>PRODUCT(Tabela3[[#This Row],[9.]],0.3)</f>
        <v>0</v>
      </c>
      <c r="M22" s="191">
        <f t="shared" si="2"/>
        <v>0</v>
      </c>
      <c r="N22" s="93">
        <f>PRODUCT(Tabela3[[#This Row],[11.]],0.3)</f>
        <v>0</v>
      </c>
    </row>
    <row r="23" spans="1:15" ht="15.75" thickBot="1" x14ac:dyDescent="0.3">
      <c r="A23" s="80" t="s">
        <v>23</v>
      </c>
      <c r="B23" s="262" t="s">
        <v>133</v>
      </c>
      <c r="C23" s="263" t="s">
        <v>272</v>
      </c>
      <c r="D23" s="263" t="s">
        <v>270</v>
      </c>
      <c r="E23" s="264">
        <v>120</v>
      </c>
      <c r="F23" s="81"/>
      <c r="G23" s="99">
        <v>0</v>
      </c>
      <c r="H23" s="107"/>
      <c r="I23" s="193">
        <f t="shared" si="3"/>
        <v>0</v>
      </c>
      <c r="J23" s="194">
        <f t="shared" si="0"/>
        <v>0</v>
      </c>
      <c r="K23" s="195">
        <f t="shared" si="1"/>
        <v>0</v>
      </c>
      <c r="L23" s="196">
        <f>PRODUCT(Tabela3[[#This Row],[9.]],0.3)</f>
        <v>0</v>
      </c>
      <c r="M23" s="197">
        <f t="shared" si="2"/>
        <v>0</v>
      </c>
      <c r="N23" s="198">
        <f>PRODUCT(Tabela3[[#This Row],[11.]],0.3)</f>
        <v>0</v>
      </c>
    </row>
    <row r="24" spans="1:15" ht="15.75" thickBot="1" x14ac:dyDescent="0.3">
      <c r="A24" s="316" t="s">
        <v>388</v>
      </c>
      <c r="B24" s="317"/>
      <c r="C24" s="317"/>
      <c r="D24" s="317"/>
      <c r="E24" s="317"/>
      <c r="F24" s="317"/>
      <c r="G24" s="317"/>
      <c r="H24" s="318"/>
      <c r="I24" s="265">
        <f>SUM(Tabela3[9.])</f>
        <v>0</v>
      </c>
      <c r="J24" s="266">
        <f>SUM(Tabela3[10.])</f>
        <v>0</v>
      </c>
      <c r="K24" s="267">
        <f>SUM(Tabela3[11.])</f>
        <v>0</v>
      </c>
      <c r="L24" s="199">
        <f>SUM(Tabela3[12.])</f>
        <v>0</v>
      </c>
      <c r="M24" s="200">
        <f>SUM(Tabela3[13.])</f>
        <v>0</v>
      </c>
      <c r="N24" s="201">
        <f>SUM(Tabela3[14.])</f>
        <v>0</v>
      </c>
    </row>
    <row r="25" spans="1:15" x14ac:dyDescent="0.25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112"/>
      <c r="L25" s="112"/>
      <c r="M25" s="112"/>
      <c r="N25" s="112"/>
      <c r="O25" s="112"/>
    </row>
    <row r="26" spans="1:15" x14ac:dyDescent="0.25">
      <c r="A26" s="88"/>
      <c r="B26"/>
      <c r="C26"/>
      <c r="D26"/>
      <c r="E26"/>
      <c r="F26" s="88"/>
      <c r="G26" s="88"/>
      <c r="H26" s="88"/>
      <c r="I26" s="88"/>
      <c r="J26" s="268"/>
      <c r="K26" s="269"/>
      <c r="L26" s="269"/>
      <c r="M26" s="269"/>
      <c r="N26" s="269"/>
      <c r="O26" s="112"/>
    </row>
    <row r="28" spans="1:15" ht="28.5" customHeight="1" x14ac:dyDescent="0.25">
      <c r="A28" s="298" t="s">
        <v>392</v>
      </c>
      <c r="B28" s="298"/>
      <c r="C28" s="298"/>
      <c r="D28" s="298"/>
      <c r="E28" s="298"/>
      <c r="I28" s="280"/>
      <c r="J28" s="280"/>
      <c r="K28" s="280"/>
      <c r="L28" s="280"/>
      <c r="M28" s="280"/>
      <c r="N28" s="280"/>
    </row>
    <row r="29" spans="1:15" ht="28.5" customHeight="1" x14ac:dyDescent="0.25">
      <c r="A29" s="331" t="s">
        <v>9</v>
      </c>
      <c r="B29" s="331"/>
      <c r="C29" s="299">
        <f>I24</f>
        <v>0</v>
      </c>
      <c r="D29" s="299"/>
      <c r="E29" s="299"/>
      <c r="F29" s="88"/>
      <c r="G29" s="88"/>
      <c r="H29" s="88"/>
      <c r="I29" s="268"/>
      <c r="J29" s="268"/>
      <c r="K29" s="268"/>
      <c r="L29" s="268"/>
      <c r="M29" s="268"/>
      <c r="N29" s="268"/>
      <c r="O29" s="88"/>
    </row>
    <row r="30" spans="1:15" ht="28.5" customHeight="1" x14ac:dyDescent="0.25">
      <c r="A30" s="331" t="s">
        <v>390</v>
      </c>
      <c r="B30" s="331"/>
      <c r="C30" s="299">
        <f>J24</f>
        <v>0</v>
      </c>
      <c r="D30" s="299"/>
      <c r="E30" s="299"/>
      <c r="F30" s="88"/>
      <c r="G30" s="88"/>
      <c r="H30" s="88"/>
      <c r="I30" s="268"/>
      <c r="J30" s="268"/>
      <c r="K30" s="268"/>
      <c r="L30" s="268"/>
      <c r="M30" s="268"/>
      <c r="N30" s="268"/>
      <c r="O30" s="88"/>
    </row>
    <row r="31" spans="1:15" ht="28.5" customHeight="1" x14ac:dyDescent="0.25">
      <c r="A31" s="331" t="s">
        <v>36</v>
      </c>
      <c r="B31" s="331"/>
      <c r="C31" s="299">
        <f>K24</f>
        <v>0</v>
      </c>
      <c r="D31" s="299"/>
      <c r="E31" s="299"/>
      <c r="F31" s="88"/>
      <c r="G31" s="88"/>
      <c r="H31" s="88"/>
      <c r="I31" s="268"/>
      <c r="J31" s="332" t="s">
        <v>113</v>
      </c>
      <c r="K31" s="332"/>
      <c r="L31" s="332"/>
      <c r="M31" s="332"/>
      <c r="N31" s="332"/>
      <c r="O31" s="88"/>
    </row>
    <row r="32" spans="1:15" ht="28.5" customHeight="1" x14ac:dyDescent="0.25">
      <c r="A32" s="331" t="s">
        <v>393</v>
      </c>
      <c r="B32" s="331"/>
      <c r="C32" s="300"/>
      <c r="D32" s="300"/>
      <c r="E32" s="300"/>
      <c r="F32" s="88"/>
      <c r="G32" s="88"/>
      <c r="H32" s="88"/>
      <c r="I32" s="268"/>
      <c r="J32" s="294"/>
      <c r="K32" s="294"/>
      <c r="L32" s="294"/>
      <c r="M32" s="294"/>
      <c r="N32" s="294"/>
      <c r="O32" s="88"/>
    </row>
    <row r="33" spans="1:15" ht="27" customHeight="1" x14ac:dyDescent="0.25">
      <c r="A33" s="88"/>
      <c r="B33" s="295"/>
      <c r="C33" s="295"/>
      <c r="D33" s="295"/>
      <c r="E33" s="295"/>
      <c r="F33" s="88"/>
      <c r="G33" s="88"/>
      <c r="H33" s="88"/>
      <c r="I33" s="88"/>
      <c r="J33" s="333" t="s">
        <v>114</v>
      </c>
      <c r="K33" s="334"/>
      <c r="L33" s="334"/>
      <c r="M33" s="334"/>
      <c r="N33" s="334"/>
      <c r="O33" s="88"/>
    </row>
    <row r="34" spans="1:15" x14ac:dyDescent="0.25">
      <c r="A34" s="88"/>
      <c r="B34" s="88"/>
      <c r="C34" s="88"/>
      <c r="D34" s="88"/>
      <c r="E34" s="88"/>
      <c r="F34" s="88"/>
      <c r="G34" s="88"/>
      <c r="H34" s="88"/>
      <c r="I34" s="88"/>
      <c r="J34" s="334"/>
      <c r="K34" s="334"/>
      <c r="L34" s="334"/>
      <c r="M34" s="334"/>
      <c r="N34" s="334"/>
      <c r="O34" s="88"/>
    </row>
    <row r="35" spans="1:15" x14ac:dyDescent="0.25">
      <c r="A35" s="88"/>
      <c r="B35" s="88"/>
      <c r="C35" s="88"/>
      <c r="D35" s="88"/>
      <c r="E35" s="88"/>
      <c r="F35" s="88"/>
      <c r="G35" s="88"/>
      <c r="H35" s="88"/>
      <c r="I35" s="88"/>
      <c r="J35" s="297" t="s">
        <v>115</v>
      </c>
      <c r="K35" s="297"/>
      <c r="L35" s="297"/>
      <c r="M35" s="297"/>
      <c r="N35" s="297"/>
      <c r="O35" s="88"/>
    </row>
    <row r="36" spans="1:15" ht="15" customHeight="1" x14ac:dyDescent="0.25">
      <c r="A36" s="88"/>
      <c r="B36" s="88"/>
      <c r="C36" s="88"/>
      <c r="D36" s="88"/>
      <c r="E36" s="88"/>
      <c r="F36" s="88"/>
      <c r="G36" s="88"/>
      <c r="H36" s="88"/>
      <c r="I36" s="88"/>
      <c r="J36" s="297" t="s">
        <v>116</v>
      </c>
      <c r="K36" s="297"/>
      <c r="L36" s="297"/>
      <c r="M36" s="297"/>
      <c r="N36" s="297"/>
      <c r="O36" s="88"/>
    </row>
    <row r="37" spans="1:15" ht="15" customHeight="1" x14ac:dyDescent="0.25">
      <c r="A37" s="88"/>
      <c r="B37" s="88"/>
      <c r="C37" s="88"/>
      <c r="D37" s="88"/>
      <c r="E37" s="88"/>
      <c r="F37" s="88"/>
      <c r="G37" s="88"/>
      <c r="H37" s="88"/>
      <c r="I37" s="88"/>
      <c r="J37" s="296" t="s">
        <v>117</v>
      </c>
      <c r="K37" s="296"/>
      <c r="L37" s="296"/>
      <c r="M37" s="296"/>
      <c r="N37" s="296"/>
      <c r="O37" s="88"/>
    </row>
    <row r="38" spans="1:15" x14ac:dyDescent="0.25">
      <c r="A38" s="88"/>
      <c r="B38" s="88"/>
      <c r="C38" s="88"/>
      <c r="D38" s="88"/>
      <c r="E38" s="88"/>
      <c r="F38" s="88"/>
      <c r="G38" s="88"/>
      <c r="H38" s="88"/>
      <c r="I38" s="88"/>
      <c r="J38" s="297" t="s">
        <v>118</v>
      </c>
      <c r="K38" s="297"/>
      <c r="L38" s="297"/>
      <c r="M38" s="297"/>
      <c r="N38" s="297"/>
      <c r="O38" s="88"/>
    </row>
    <row r="39" spans="1:15" x14ac:dyDescent="0.25">
      <c r="A39" s="88"/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</row>
    <row r="40" spans="1:15" x14ac:dyDescent="0.25">
      <c r="A40" s="88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</row>
    <row r="41" spans="1:15" x14ac:dyDescent="0.25">
      <c r="A41" s="88"/>
      <c r="B41" s="88"/>
      <c r="C41" s="88"/>
      <c r="D41" s="88"/>
      <c r="E41" s="88"/>
      <c r="F41" s="88"/>
      <c r="G41" s="88"/>
      <c r="H41" s="88"/>
      <c r="I41" s="89"/>
      <c r="J41" s="89"/>
      <c r="K41" s="89"/>
    </row>
    <row r="42" spans="1:15" x14ac:dyDescent="0.25">
      <c r="A42" s="88"/>
      <c r="B42" s="88"/>
      <c r="C42" s="88"/>
      <c r="D42" s="88"/>
      <c r="E42" s="88"/>
      <c r="F42" s="88"/>
      <c r="G42" s="88"/>
      <c r="H42" s="88"/>
      <c r="I42" s="89"/>
      <c r="J42" s="89"/>
      <c r="K42" s="89"/>
    </row>
    <row r="43" spans="1:15" x14ac:dyDescent="0.25">
      <c r="A43" s="88"/>
      <c r="B43" s="88"/>
      <c r="C43" s="88"/>
      <c r="D43" s="88"/>
      <c r="E43" s="88"/>
      <c r="F43" s="88"/>
      <c r="G43" s="88"/>
      <c r="H43" s="88"/>
      <c r="I43" s="89"/>
      <c r="J43" s="89"/>
      <c r="K43" s="89"/>
    </row>
    <row r="44" spans="1:15" x14ac:dyDescent="0.25">
      <c r="A44" s="88"/>
      <c r="B44" s="88"/>
      <c r="C44" s="88"/>
      <c r="D44" s="88"/>
      <c r="E44" s="88"/>
      <c r="F44" s="88"/>
      <c r="G44" s="88"/>
      <c r="H44" s="88"/>
      <c r="I44" s="89"/>
      <c r="J44" s="89"/>
      <c r="K44" s="89"/>
    </row>
    <row r="45" spans="1:15" x14ac:dyDescent="0.25">
      <c r="A45" s="88"/>
      <c r="B45" s="88"/>
      <c r="C45" s="88"/>
      <c r="D45" s="88"/>
      <c r="E45" s="88"/>
      <c r="F45" s="88"/>
      <c r="G45" s="88"/>
      <c r="H45" s="88"/>
      <c r="I45" s="89"/>
      <c r="J45" s="89"/>
      <c r="K45" s="89"/>
    </row>
    <row r="46" spans="1:15" x14ac:dyDescent="0.25">
      <c r="A46" s="88"/>
      <c r="B46" s="88"/>
      <c r="C46" s="88"/>
      <c r="D46" s="88"/>
      <c r="E46" s="88"/>
      <c r="F46" s="88"/>
      <c r="G46" s="88"/>
      <c r="H46" s="88"/>
      <c r="I46" s="89"/>
      <c r="J46" s="89"/>
      <c r="K46" s="89"/>
    </row>
    <row r="47" spans="1:15" x14ac:dyDescent="0.25">
      <c r="A47" s="88"/>
      <c r="B47" s="88"/>
      <c r="C47" s="88"/>
      <c r="D47" s="88"/>
      <c r="E47" s="88"/>
      <c r="F47" s="88"/>
      <c r="G47" s="88"/>
      <c r="H47" s="88"/>
      <c r="I47" s="89"/>
      <c r="J47" s="89"/>
      <c r="K47" s="89"/>
    </row>
    <row r="48" spans="1:15" x14ac:dyDescent="0.25">
      <c r="G48" s="89"/>
      <c r="H48" s="89"/>
      <c r="I48" s="89"/>
      <c r="J48" s="89"/>
      <c r="K48" s="89"/>
    </row>
    <row r="49" spans="7:11" x14ac:dyDescent="0.25">
      <c r="G49" s="89"/>
      <c r="H49" s="89"/>
      <c r="I49" s="89"/>
      <c r="J49" s="89"/>
      <c r="K49" s="89"/>
    </row>
    <row r="50" spans="7:11" x14ac:dyDescent="0.25">
      <c r="G50" s="89"/>
      <c r="H50" s="89"/>
      <c r="I50" s="89"/>
      <c r="J50" s="89"/>
      <c r="K50" s="89"/>
    </row>
    <row r="51" spans="7:11" x14ac:dyDescent="0.25">
      <c r="G51" s="89"/>
      <c r="H51" s="89"/>
      <c r="I51" s="89"/>
      <c r="J51" s="89"/>
      <c r="K51" s="89"/>
    </row>
    <row r="52" spans="7:11" x14ac:dyDescent="0.25">
      <c r="G52" s="89"/>
      <c r="H52" s="89"/>
      <c r="I52" s="89"/>
      <c r="J52" s="89"/>
      <c r="K52" s="89"/>
    </row>
  </sheetData>
  <sheetProtection algorithmName="SHA-512" hashValue="sMKcsjoEaYkGS/QUKMFiZBquE2bm0vleO19ONg9jkP4ws57zmiLP6k94bROjcCUDkNcQbAyJwz4HiK/T6PG6qw==" saltValue="Vkj+lvkNs3D0uKT85kL6pg==" spinCount="100000" sheet="1"/>
  <protectedRanges>
    <protectedRange algorithmName="SHA-512" hashValue="7dSLwI4TDtM2f22glxhezC3m9gPfgP63SKSiog6ipF78XsaWYLYIjBdRDLedUo7PtddWx05CvkvUi1AUNC3XdA==" saltValue="6Q1cx4rg1aMc4gHCcsHhsw==" spinCount="100000" sqref="B24:E24" name="Rozstęp1_1"/>
    <protectedRange algorithmName="SHA-512" hashValue="7dSLwI4TDtM2f22glxhezC3m9gPfgP63SKSiog6ipF78XsaWYLYIjBdRDLedUo7PtddWx05CvkvUi1AUNC3XdA==" saltValue="6Q1cx4rg1aMc4gHCcsHhsw==" spinCount="100000" sqref="B12:E23" name="Rozstęp1"/>
  </protectedRanges>
  <sortState xmlns:xlrd2="http://schemas.microsoft.com/office/spreadsheetml/2017/richdata2" ref="B12:B23">
    <sortCondition ref="B12:B23"/>
  </sortState>
  <mergeCells count="28">
    <mergeCell ref="L9:N9"/>
    <mergeCell ref="F9:K9"/>
    <mergeCell ref="A29:B29"/>
    <mergeCell ref="A30:B30"/>
    <mergeCell ref="A31:B31"/>
    <mergeCell ref="J31:N31"/>
    <mergeCell ref="A24:H24"/>
    <mergeCell ref="D9:D10"/>
    <mergeCell ref="E9:E10"/>
    <mergeCell ref="A9:A10"/>
    <mergeCell ref="B9:B10"/>
    <mergeCell ref="C9:C10"/>
    <mergeCell ref="A1:N1"/>
    <mergeCell ref="A2:N2"/>
    <mergeCell ref="A3:N3"/>
    <mergeCell ref="A4:N4"/>
    <mergeCell ref="A6:N8"/>
    <mergeCell ref="J37:N37"/>
    <mergeCell ref="J38:N38"/>
    <mergeCell ref="A28:E28"/>
    <mergeCell ref="C29:E29"/>
    <mergeCell ref="C30:E30"/>
    <mergeCell ref="C31:E31"/>
    <mergeCell ref="C32:E32"/>
    <mergeCell ref="A32:B32"/>
    <mergeCell ref="J33:N34"/>
    <mergeCell ref="J36:N36"/>
    <mergeCell ref="J35:N35"/>
  </mergeCells>
  <phoneticPr fontId="13" type="noConversion"/>
  <pageMargins left="0.25" right="0.25" top="0.75" bottom="0.75" header="0.3" footer="0.3"/>
  <pageSetup paperSize="9" scale="64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C151B-E1C0-4A21-B5BC-7F6BE5446149}">
  <sheetPr>
    <pageSetUpPr fitToPage="1"/>
  </sheetPr>
  <dimension ref="A1:O29"/>
  <sheetViews>
    <sheetView zoomScale="85" zoomScaleNormal="85" workbookViewId="0">
      <selection activeCell="H19" sqref="H19"/>
    </sheetView>
  </sheetViews>
  <sheetFormatPr defaultRowHeight="15" x14ac:dyDescent="0.25"/>
  <cols>
    <col min="1" max="1" width="9.140625" style="63"/>
    <col min="2" max="2" width="23" style="63" customWidth="1"/>
    <col min="3" max="5" width="16.7109375" style="63" customWidth="1"/>
    <col min="6" max="6" width="23.5703125" style="63" customWidth="1"/>
    <col min="7" max="7" width="13" style="63" customWidth="1"/>
    <col min="8" max="8" width="9.140625" style="63"/>
    <col min="9" max="9" width="15.85546875" style="63" customWidth="1"/>
    <col min="10" max="10" width="15.5703125" style="63" customWidth="1"/>
    <col min="11" max="11" width="17.7109375" style="63" customWidth="1"/>
    <col min="12" max="12" width="16.85546875" style="63" customWidth="1"/>
    <col min="13" max="13" width="16.140625" style="63" customWidth="1"/>
    <col min="14" max="14" width="14.5703125" style="63" customWidth="1"/>
    <col min="15" max="16384" width="9.140625" style="63"/>
  </cols>
  <sheetData>
    <row r="1" spans="1:14" x14ac:dyDescent="0.25">
      <c r="A1" s="301" t="s">
        <v>254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3"/>
    </row>
    <row r="2" spans="1:14" ht="18.75" x14ac:dyDescent="0.3">
      <c r="A2" s="304" t="s">
        <v>0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6"/>
    </row>
    <row r="3" spans="1:14" ht="18.75" x14ac:dyDescent="0.3">
      <c r="A3" s="304" t="s">
        <v>37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6"/>
    </row>
    <row r="4" spans="1:14" x14ac:dyDescent="0.25">
      <c r="A4" s="345" t="s">
        <v>277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7"/>
    </row>
    <row r="5" spans="1:14" ht="15.75" thickBot="1" x14ac:dyDescent="0.3">
      <c r="A5" s="123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5"/>
    </row>
    <row r="6" spans="1:14" x14ac:dyDescent="0.25">
      <c r="A6" s="310" t="s">
        <v>38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2"/>
    </row>
    <row r="7" spans="1:14" ht="15.75" thickBot="1" x14ac:dyDescent="0.3">
      <c r="A7" s="313"/>
      <c r="B7" s="314"/>
      <c r="C7" s="314"/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5"/>
    </row>
    <row r="8" spans="1:14" ht="15.75" thickBot="1" x14ac:dyDescent="0.3">
      <c r="A8" s="355" t="s">
        <v>4</v>
      </c>
      <c r="B8" s="357" t="s">
        <v>5</v>
      </c>
      <c r="C8" s="357" t="s">
        <v>110</v>
      </c>
      <c r="D8" s="357" t="s">
        <v>6</v>
      </c>
      <c r="E8" s="350" t="s">
        <v>7</v>
      </c>
      <c r="F8" s="352" t="s">
        <v>258</v>
      </c>
      <c r="G8" s="353"/>
      <c r="H8" s="353"/>
      <c r="I8" s="353"/>
      <c r="J8" s="353"/>
      <c r="K8" s="354"/>
      <c r="L8" s="348" t="s">
        <v>257</v>
      </c>
      <c r="M8" s="326"/>
      <c r="N8" s="349"/>
    </row>
    <row r="9" spans="1:14" ht="56.25" customHeight="1" thickBot="1" x14ac:dyDescent="0.3">
      <c r="A9" s="356"/>
      <c r="B9" s="358"/>
      <c r="C9" s="358"/>
      <c r="D9" s="358"/>
      <c r="E9" s="351"/>
      <c r="F9" s="36" t="s">
        <v>391</v>
      </c>
      <c r="G9" s="46" t="s">
        <v>107</v>
      </c>
      <c r="H9" s="47" t="s">
        <v>8</v>
      </c>
      <c r="I9" s="47" t="s">
        <v>9</v>
      </c>
      <c r="J9" s="47" t="s">
        <v>10</v>
      </c>
      <c r="K9" s="48" t="s">
        <v>11</v>
      </c>
      <c r="L9" s="119" t="s">
        <v>9</v>
      </c>
      <c r="M9" s="189" t="s">
        <v>390</v>
      </c>
      <c r="N9" s="120" t="s">
        <v>36</v>
      </c>
    </row>
    <row r="10" spans="1:14" ht="15.75" thickBot="1" x14ac:dyDescent="0.3">
      <c r="A10" s="82" t="s">
        <v>12</v>
      </c>
      <c r="B10" s="83" t="s">
        <v>13</v>
      </c>
      <c r="C10" s="83" t="s">
        <v>14</v>
      </c>
      <c r="D10" s="83" t="s">
        <v>15</v>
      </c>
      <c r="E10" s="106" t="s">
        <v>16</v>
      </c>
      <c r="F10" s="121" t="s">
        <v>17</v>
      </c>
      <c r="G10" s="82" t="s">
        <v>18</v>
      </c>
      <c r="H10" s="87" t="s">
        <v>19</v>
      </c>
      <c r="I10" s="87" t="s">
        <v>20</v>
      </c>
      <c r="J10" s="87" t="s">
        <v>21</v>
      </c>
      <c r="K10" s="122" t="s">
        <v>22</v>
      </c>
      <c r="L10" s="121" t="s">
        <v>23</v>
      </c>
      <c r="M10" s="121" t="s">
        <v>24</v>
      </c>
      <c r="N10" s="121" t="s">
        <v>25</v>
      </c>
    </row>
    <row r="11" spans="1:14" x14ac:dyDescent="0.25">
      <c r="A11" s="220">
        <v>1</v>
      </c>
      <c r="B11" s="271" t="s">
        <v>134</v>
      </c>
      <c r="C11" s="272" t="s">
        <v>273</v>
      </c>
      <c r="D11" s="272" t="s">
        <v>261</v>
      </c>
      <c r="E11" s="273">
        <v>1000</v>
      </c>
      <c r="F11" s="221"/>
      <c r="G11" s="222">
        <v>0</v>
      </c>
      <c r="H11" s="223"/>
      <c r="I11" s="224">
        <f t="shared" ref="I11:I13" si="0">PRODUCT(G11,E11)</f>
        <v>0</v>
      </c>
      <c r="J11" s="224">
        <f t="shared" ref="J11:J13" si="1">PRODUCT(I11,H11)</f>
        <v>0</v>
      </c>
      <c r="K11" s="225">
        <f t="shared" ref="K11:K13" si="2">SUM(J11,I11)</f>
        <v>0</v>
      </c>
      <c r="L11" s="226">
        <f>PRODUCT(Tabela2[[#This Row],[9.]],0.3)</f>
        <v>0</v>
      </c>
      <c r="M11" s="227">
        <f t="shared" ref="M11:M13" si="3">N11-L11</f>
        <v>0</v>
      </c>
      <c r="N11" s="228">
        <f>PRODUCT(Tabela2[[#This Row],[11.]],0.3)</f>
        <v>0</v>
      </c>
    </row>
    <row r="12" spans="1:14" ht="25.5" x14ac:dyDescent="0.25">
      <c r="A12" s="51">
        <v>2</v>
      </c>
      <c r="B12" s="274" t="s">
        <v>274</v>
      </c>
      <c r="C12" s="275" t="s">
        <v>275</v>
      </c>
      <c r="D12" s="257" t="s">
        <v>261</v>
      </c>
      <c r="E12" s="276">
        <v>80</v>
      </c>
      <c r="F12" s="19"/>
      <c r="G12" s="7">
        <v>0</v>
      </c>
      <c r="H12" s="2"/>
      <c r="I12" s="8">
        <f t="shared" si="0"/>
        <v>0</v>
      </c>
      <c r="J12" s="8">
        <f t="shared" si="1"/>
        <v>0</v>
      </c>
      <c r="K12" s="9">
        <f t="shared" si="2"/>
        <v>0</v>
      </c>
      <c r="L12" s="92">
        <f>PRODUCT(Tabela2[[#This Row],[9.]],0.3)</f>
        <v>0</v>
      </c>
      <c r="M12" s="191">
        <f t="shared" si="3"/>
        <v>0</v>
      </c>
      <c r="N12" s="93">
        <f>PRODUCT(Tabela2[[#This Row],[11.]],0.3)</f>
        <v>0</v>
      </c>
    </row>
    <row r="13" spans="1:14" ht="39" thickBot="1" x14ac:dyDescent="0.3">
      <c r="A13" s="80">
        <v>3</v>
      </c>
      <c r="B13" s="277" t="s">
        <v>276</v>
      </c>
      <c r="C13" s="278" t="s">
        <v>275</v>
      </c>
      <c r="D13" s="263" t="s">
        <v>261</v>
      </c>
      <c r="E13" s="279">
        <v>80</v>
      </c>
      <c r="F13" s="114"/>
      <c r="G13" s="115">
        <v>0</v>
      </c>
      <c r="H13" s="116"/>
      <c r="I13" s="117">
        <f t="shared" si="0"/>
        <v>0</v>
      </c>
      <c r="J13" s="117">
        <f t="shared" si="1"/>
        <v>0</v>
      </c>
      <c r="K13" s="118">
        <f t="shared" si="2"/>
        <v>0</v>
      </c>
      <c r="L13" s="94">
        <f>PRODUCT(Tabela2[[#This Row],[9.]],0.3)</f>
        <v>0</v>
      </c>
      <c r="M13" s="192">
        <f t="shared" si="3"/>
        <v>0</v>
      </c>
      <c r="N13" s="95">
        <f>PRODUCT(Tabela2[[#This Row],[11.]],0.3)</f>
        <v>0</v>
      </c>
    </row>
    <row r="14" spans="1:14" ht="15.75" thickBot="1" x14ac:dyDescent="0.3">
      <c r="A14" s="341"/>
      <c r="B14" s="341"/>
      <c r="C14" s="341"/>
      <c r="D14" s="341"/>
      <c r="E14" s="341"/>
      <c r="F14" s="341"/>
      <c r="G14" s="341"/>
      <c r="H14" s="341"/>
      <c r="I14" s="202">
        <f>SUM(Tabela2[9.])</f>
        <v>0</v>
      </c>
      <c r="J14" s="203">
        <f>SUM(Tabela2[10.])</f>
        <v>0</v>
      </c>
      <c r="K14" s="204">
        <f>SUM(Tabela2[11.])</f>
        <v>0</v>
      </c>
      <c r="L14" s="205">
        <f>SUM(Tabela2[12.])</f>
        <v>0</v>
      </c>
      <c r="M14" s="206">
        <f>SUM(Tabela2[13.])</f>
        <v>0</v>
      </c>
      <c r="N14" s="207">
        <f>SUM(Tabela2[14.])</f>
        <v>0</v>
      </c>
    </row>
    <row r="17" spans="1:15" ht="28.5" customHeight="1" x14ac:dyDescent="0.25">
      <c r="A17" s="342" t="s">
        <v>392</v>
      </c>
      <c r="B17" s="343"/>
      <c r="C17" s="343"/>
      <c r="D17" s="343"/>
      <c r="E17" s="344"/>
      <c r="I17" s="280"/>
      <c r="J17" s="280"/>
      <c r="K17" s="280"/>
      <c r="L17" s="280"/>
      <c r="M17" s="280"/>
      <c r="N17" s="280"/>
    </row>
    <row r="18" spans="1:15" ht="28.5" customHeight="1" x14ac:dyDescent="0.25">
      <c r="A18" s="331" t="s">
        <v>9</v>
      </c>
      <c r="B18" s="331"/>
      <c r="C18" s="299">
        <f>I14</f>
        <v>0</v>
      </c>
      <c r="D18" s="299"/>
      <c r="E18" s="299"/>
      <c r="F18" s="88"/>
      <c r="G18" s="88"/>
      <c r="H18" s="88"/>
      <c r="I18" s="268"/>
      <c r="J18" s="268"/>
      <c r="K18" s="268"/>
      <c r="L18" s="268"/>
      <c r="M18" s="268"/>
      <c r="N18" s="268"/>
      <c r="O18" s="88"/>
    </row>
    <row r="19" spans="1:15" ht="28.5" customHeight="1" x14ac:dyDescent="0.25">
      <c r="A19" s="331" t="s">
        <v>390</v>
      </c>
      <c r="B19" s="331"/>
      <c r="C19" s="335">
        <f>J14</f>
        <v>0</v>
      </c>
      <c r="D19" s="336"/>
      <c r="E19" s="337"/>
      <c r="F19" s="88"/>
      <c r="G19" s="88"/>
      <c r="H19" s="88"/>
      <c r="I19" s="268"/>
      <c r="J19" s="268"/>
      <c r="K19" s="268"/>
      <c r="L19" s="268"/>
      <c r="M19" s="268"/>
      <c r="N19" s="268"/>
      <c r="O19" s="88"/>
    </row>
    <row r="20" spans="1:15" ht="28.5" customHeight="1" x14ac:dyDescent="0.25">
      <c r="A20" s="331" t="s">
        <v>36</v>
      </c>
      <c r="B20" s="331"/>
      <c r="C20" s="335">
        <f>K14</f>
        <v>0</v>
      </c>
      <c r="D20" s="336"/>
      <c r="E20" s="337"/>
      <c r="F20" s="88"/>
      <c r="G20" s="88"/>
      <c r="H20" s="88"/>
      <c r="I20" s="268"/>
      <c r="J20" s="332" t="s">
        <v>113</v>
      </c>
      <c r="K20" s="332"/>
      <c r="L20" s="332"/>
      <c r="M20" s="332"/>
      <c r="N20" s="332"/>
      <c r="O20" s="88"/>
    </row>
    <row r="21" spans="1:15" ht="28.5" customHeight="1" x14ac:dyDescent="0.25">
      <c r="A21" s="331" t="s">
        <v>393</v>
      </c>
      <c r="B21" s="331"/>
      <c r="C21" s="338"/>
      <c r="D21" s="339"/>
      <c r="E21" s="340"/>
      <c r="F21" s="88"/>
      <c r="G21" s="88"/>
      <c r="H21" s="88"/>
      <c r="I21" s="268"/>
      <c r="J21" s="294"/>
      <c r="K21" s="294"/>
      <c r="L21" s="294"/>
      <c r="M21" s="294"/>
      <c r="N21" s="294"/>
      <c r="O21" s="88"/>
    </row>
    <row r="22" spans="1:15" ht="27" customHeight="1" x14ac:dyDescent="0.25">
      <c r="A22" s="88"/>
      <c r="B22"/>
      <c r="C22"/>
      <c r="D22"/>
      <c r="E22"/>
      <c r="F22" s="88"/>
      <c r="G22" s="88"/>
      <c r="H22" s="88"/>
      <c r="I22" s="88"/>
      <c r="J22" s="333" t="s">
        <v>114</v>
      </c>
      <c r="K22" s="334"/>
      <c r="L22" s="334"/>
      <c r="M22" s="334"/>
      <c r="N22" s="334"/>
      <c r="O22" s="88"/>
    </row>
    <row r="23" spans="1:15" x14ac:dyDescent="0.25">
      <c r="A23" s="88"/>
      <c r="B23" s="88"/>
      <c r="C23" s="88"/>
      <c r="D23" s="88"/>
      <c r="E23" s="88"/>
      <c r="F23" s="88"/>
      <c r="G23" s="88"/>
      <c r="H23" s="88"/>
      <c r="I23" s="88"/>
      <c r="J23" s="334"/>
      <c r="K23" s="334"/>
      <c r="L23" s="334"/>
      <c r="M23" s="334"/>
      <c r="N23" s="334"/>
      <c r="O23" s="88"/>
    </row>
    <row r="24" spans="1:15" x14ac:dyDescent="0.25">
      <c r="A24" s="88"/>
      <c r="B24" s="88"/>
      <c r="C24" s="88"/>
      <c r="D24" s="88"/>
      <c r="E24" s="88"/>
      <c r="F24" s="88"/>
      <c r="G24" s="88"/>
      <c r="H24" s="88"/>
      <c r="I24" s="88"/>
      <c r="J24" s="297" t="s">
        <v>115</v>
      </c>
      <c r="K24" s="297"/>
      <c r="L24" s="297"/>
      <c r="M24" s="297"/>
      <c r="N24" s="297"/>
      <c r="O24" s="88"/>
    </row>
    <row r="25" spans="1:15" ht="15" customHeight="1" x14ac:dyDescent="0.25">
      <c r="A25" s="88"/>
      <c r="B25" s="88"/>
      <c r="C25" s="88"/>
      <c r="D25" s="88"/>
      <c r="E25" s="88"/>
      <c r="F25" s="88"/>
      <c r="G25" s="88"/>
      <c r="H25" s="88"/>
      <c r="I25" s="88"/>
      <c r="J25" s="297" t="s">
        <v>116</v>
      </c>
      <c r="K25" s="297"/>
      <c r="L25" s="297"/>
      <c r="M25" s="297"/>
      <c r="N25" s="297"/>
      <c r="O25" s="88"/>
    </row>
    <row r="26" spans="1:15" ht="15" customHeight="1" x14ac:dyDescent="0.25">
      <c r="A26" s="88"/>
      <c r="B26" s="88"/>
      <c r="C26" s="88"/>
      <c r="D26" s="88"/>
      <c r="E26" s="88"/>
      <c r="F26" s="88"/>
      <c r="G26" s="88"/>
      <c r="H26" s="88"/>
      <c r="I26" s="88"/>
      <c r="J26" s="296" t="s">
        <v>117</v>
      </c>
      <c r="K26" s="296"/>
      <c r="L26" s="296"/>
      <c r="M26" s="296"/>
      <c r="N26" s="296"/>
      <c r="O26" s="88"/>
    </row>
    <row r="27" spans="1:15" x14ac:dyDescent="0.25">
      <c r="A27" s="88"/>
      <c r="B27" s="88"/>
      <c r="C27" s="88"/>
      <c r="D27" s="88"/>
      <c r="E27" s="88"/>
      <c r="F27" s="88"/>
      <c r="G27" s="88"/>
      <c r="H27" s="88"/>
      <c r="I27" s="88"/>
      <c r="J27" s="297" t="s">
        <v>118</v>
      </c>
      <c r="K27" s="297"/>
      <c r="L27" s="297"/>
      <c r="M27" s="297"/>
      <c r="N27" s="297"/>
      <c r="O27" s="88"/>
    </row>
    <row r="28" spans="1:15" x14ac:dyDescent="0.25">
      <c r="A28" s="88"/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</row>
    <row r="29" spans="1:15" x14ac:dyDescent="0.25">
      <c r="A29" s="88"/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</row>
  </sheetData>
  <sheetProtection sheet="1"/>
  <sortState xmlns:xlrd2="http://schemas.microsoft.com/office/spreadsheetml/2017/richdata2" ref="B11:B13">
    <sortCondition ref="B11:B13"/>
  </sortState>
  <mergeCells count="28">
    <mergeCell ref="A21:B21"/>
    <mergeCell ref="J22:N23"/>
    <mergeCell ref="A17:E17"/>
    <mergeCell ref="A6:N7"/>
    <mergeCell ref="A1:N1"/>
    <mergeCell ref="A2:N2"/>
    <mergeCell ref="A3:N3"/>
    <mergeCell ref="A4:N4"/>
    <mergeCell ref="L8:N8"/>
    <mergeCell ref="E8:E9"/>
    <mergeCell ref="F8:K8"/>
    <mergeCell ref="A8:A9"/>
    <mergeCell ref="B8:B9"/>
    <mergeCell ref="C8:C9"/>
    <mergeCell ref="D8:D9"/>
    <mergeCell ref="A14:H14"/>
    <mergeCell ref="A18:B18"/>
    <mergeCell ref="A19:B19"/>
    <mergeCell ref="A20:B20"/>
    <mergeCell ref="J20:N20"/>
    <mergeCell ref="J27:N27"/>
    <mergeCell ref="C18:E18"/>
    <mergeCell ref="C19:E19"/>
    <mergeCell ref="C20:E20"/>
    <mergeCell ref="C21:E21"/>
    <mergeCell ref="J24:N24"/>
    <mergeCell ref="J25:N25"/>
    <mergeCell ref="J26:N26"/>
  </mergeCells>
  <phoneticPr fontId="13" type="noConversion"/>
  <pageMargins left="0.25" right="0.25" top="0.75" bottom="0.75" header="0.3" footer="0.3"/>
  <pageSetup paperSize="9" scale="63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7F13F-844C-478A-97DD-20A5B772F13E}">
  <sheetPr>
    <pageSetUpPr fitToPage="1"/>
  </sheetPr>
  <dimension ref="A1:O45"/>
  <sheetViews>
    <sheetView topLeftCell="A13" zoomScale="85" zoomScaleNormal="85" workbookViewId="0">
      <selection activeCell="C33" sqref="C33:E33"/>
    </sheetView>
  </sheetViews>
  <sheetFormatPr defaultRowHeight="15" x14ac:dyDescent="0.25"/>
  <cols>
    <col min="1" max="1" width="9.140625" style="63"/>
    <col min="2" max="2" width="22.140625" style="63" customWidth="1"/>
    <col min="3" max="3" width="19.85546875" style="63" customWidth="1"/>
    <col min="4" max="4" width="14.28515625" style="63" customWidth="1"/>
    <col min="5" max="5" width="15.7109375" style="63" customWidth="1"/>
    <col min="6" max="6" width="21.140625" style="63" customWidth="1"/>
    <col min="7" max="7" width="13.140625" style="63" customWidth="1"/>
    <col min="8" max="8" width="9.140625" style="63"/>
    <col min="9" max="9" width="15" style="63" customWidth="1"/>
    <col min="10" max="10" width="14.140625" style="63" customWidth="1"/>
    <col min="11" max="11" width="13.7109375" style="63" customWidth="1"/>
    <col min="12" max="12" width="14" style="63" customWidth="1"/>
    <col min="13" max="13" width="13.140625" style="63" customWidth="1"/>
    <col min="14" max="14" width="13.85546875" style="63" customWidth="1"/>
    <col min="15" max="16384" width="9.140625" style="63"/>
  </cols>
  <sheetData>
    <row r="1" spans="1:14" x14ac:dyDescent="0.25">
      <c r="A1" s="301" t="s">
        <v>256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3"/>
    </row>
    <row r="2" spans="1:14" ht="18.75" x14ac:dyDescent="0.3">
      <c r="A2" s="304" t="s">
        <v>40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6"/>
    </row>
    <row r="3" spans="1:14" ht="18.75" x14ac:dyDescent="0.3">
      <c r="A3" s="304" t="s">
        <v>41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6"/>
    </row>
    <row r="4" spans="1:14" x14ac:dyDescent="0.25">
      <c r="A4" s="307" t="s">
        <v>42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9"/>
    </row>
    <row r="5" spans="1:14" ht="15.75" thickBot="1" x14ac:dyDescent="0.3">
      <c r="A5" s="359"/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1"/>
    </row>
    <row r="6" spans="1:14" x14ac:dyDescent="0.25">
      <c r="A6" s="310" t="s">
        <v>43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2"/>
    </row>
    <row r="7" spans="1:14" ht="15.75" thickBot="1" x14ac:dyDescent="0.3">
      <c r="A7" s="313"/>
      <c r="B7" s="314"/>
      <c r="C7" s="314"/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5"/>
    </row>
    <row r="8" spans="1:14" ht="15.75" thickBot="1" x14ac:dyDescent="0.3">
      <c r="A8" s="323" t="s">
        <v>4</v>
      </c>
      <c r="B8" s="319" t="s">
        <v>5</v>
      </c>
      <c r="C8" s="319" t="s">
        <v>109</v>
      </c>
      <c r="D8" s="319" t="s">
        <v>6</v>
      </c>
      <c r="E8" s="367" t="s">
        <v>7</v>
      </c>
      <c r="F8" s="352" t="s">
        <v>105</v>
      </c>
      <c r="G8" s="353"/>
      <c r="H8" s="353"/>
      <c r="I8" s="353"/>
      <c r="J8" s="353"/>
      <c r="K8" s="353"/>
      <c r="L8" s="362" t="s">
        <v>257</v>
      </c>
      <c r="M8" s="363"/>
      <c r="N8" s="364"/>
    </row>
    <row r="9" spans="1:14" ht="47.25" thickBot="1" x14ac:dyDescent="0.3">
      <c r="A9" s="365"/>
      <c r="B9" s="366"/>
      <c r="C9" s="366"/>
      <c r="D9" s="366"/>
      <c r="E9" s="368"/>
      <c r="F9" s="36" t="s">
        <v>391</v>
      </c>
      <c r="G9" s="45" t="s">
        <v>119</v>
      </c>
      <c r="H9" s="52" t="s">
        <v>8</v>
      </c>
      <c r="I9" s="52" t="s">
        <v>9</v>
      </c>
      <c r="J9" s="52" t="s">
        <v>10</v>
      </c>
      <c r="K9" s="126" t="s">
        <v>11</v>
      </c>
      <c r="L9" s="127" t="s">
        <v>9</v>
      </c>
      <c r="M9" s="188" t="s">
        <v>390</v>
      </c>
      <c r="N9" s="128" t="s">
        <v>36</v>
      </c>
    </row>
    <row r="10" spans="1:14" ht="15.75" thickBot="1" x14ac:dyDescent="0.3">
      <c r="A10" s="39" t="s">
        <v>12</v>
      </c>
      <c r="B10" s="39" t="s">
        <v>13</v>
      </c>
      <c r="C10" s="39" t="s">
        <v>14</v>
      </c>
      <c r="D10" s="39" t="s">
        <v>15</v>
      </c>
      <c r="E10" s="50" t="s">
        <v>16</v>
      </c>
      <c r="F10" s="42" t="s">
        <v>17</v>
      </c>
      <c r="G10" s="39" t="s">
        <v>18</v>
      </c>
      <c r="H10" s="39" t="s">
        <v>19</v>
      </c>
      <c r="I10" s="39" t="s">
        <v>20</v>
      </c>
      <c r="J10" s="39" t="s">
        <v>21</v>
      </c>
      <c r="K10" s="50" t="s">
        <v>22</v>
      </c>
      <c r="L10" s="113" t="s">
        <v>23</v>
      </c>
      <c r="M10" s="113" t="s">
        <v>24</v>
      </c>
      <c r="N10" s="113" t="s">
        <v>25</v>
      </c>
    </row>
    <row r="11" spans="1:14" ht="28.5" customHeight="1" x14ac:dyDescent="0.25">
      <c r="A11" s="44">
        <v>1</v>
      </c>
      <c r="B11" s="256" t="s">
        <v>278</v>
      </c>
      <c r="C11" s="259" t="s">
        <v>279</v>
      </c>
      <c r="D11" s="257" t="s">
        <v>266</v>
      </c>
      <c r="E11" s="257">
        <v>20</v>
      </c>
      <c r="F11" s="19"/>
      <c r="G11" s="1">
        <v>0</v>
      </c>
      <c r="H11" s="14"/>
      <c r="I11" s="1">
        <f t="shared" ref="I11:I28" si="0">PRODUCT(G11,E11)</f>
        <v>0</v>
      </c>
      <c r="J11" s="1">
        <f t="shared" ref="J11:J28" si="1">PRODUCT(I11,H11)</f>
        <v>0</v>
      </c>
      <c r="K11" s="6">
        <f t="shared" ref="K11:K28" si="2">SUM(J11,I11)</f>
        <v>0</v>
      </c>
      <c r="L11" s="208">
        <f>PRODUCT(Tabela4[[#This Row],[9.]],0.3)</f>
        <v>0</v>
      </c>
      <c r="M11" s="209">
        <f t="shared" ref="M11:M28" si="3">N11-L11</f>
        <v>0</v>
      </c>
      <c r="N11" s="210">
        <f>PRODUCT(Tabela4[[#This Row],[11.]],0.3)</f>
        <v>0</v>
      </c>
    </row>
    <row r="12" spans="1:14" x14ac:dyDescent="0.25">
      <c r="A12" s="54">
        <v>2</v>
      </c>
      <c r="B12" s="261" t="s">
        <v>135</v>
      </c>
      <c r="C12" s="259" t="s">
        <v>279</v>
      </c>
      <c r="D12" s="257" t="s">
        <v>266</v>
      </c>
      <c r="E12" s="257">
        <v>300</v>
      </c>
      <c r="F12" s="20"/>
      <c r="G12" s="1">
        <v>0</v>
      </c>
      <c r="H12" s="15"/>
      <c r="I12" s="3">
        <f t="shared" si="0"/>
        <v>0</v>
      </c>
      <c r="J12" s="3">
        <f t="shared" si="1"/>
        <v>0</v>
      </c>
      <c r="K12" s="13">
        <f t="shared" si="2"/>
        <v>0</v>
      </c>
      <c r="L12" s="208">
        <f>PRODUCT(Tabela4[[#This Row],[9.]],0.3)</f>
        <v>0</v>
      </c>
      <c r="M12" s="209">
        <f t="shared" si="3"/>
        <v>0</v>
      </c>
      <c r="N12" s="210">
        <f>PRODUCT(Tabela4[[#This Row],[11.]],0.3)</f>
        <v>0</v>
      </c>
    </row>
    <row r="13" spans="1:14" x14ac:dyDescent="0.25">
      <c r="A13" s="44">
        <v>3</v>
      </c>
      <c r="B13" s="261" t="s">
        <v>136</v>
      </c>
      <c r="C13" s="259" t="s">
        <v>279</v>
      </c>
      <c r="D13" s="257" t="s">
        <v>266</v>
      </c>
      <c r="E13" s="257">
        <v>30</v>
      </c>
      <c r="F13" s="19"/>
      <c r="G13" s="1">
        <v>0</v>
      </c>
      <c r="H13" s="14"/>
      <c r="I13" s="1">
        <f t="shared" si="0"/>
        <v>0</v>
      </c>
      <c r="J13" s="1">
        <f t="shared" si="1"/>
        <v>0</v>
      </c>
      <c r="K13" s="6">
        <f t="shared" si="2"/>
        <v>0</v>
      </c>
      <c r="L13" s="208">
        <f>PRODUCT(Tabela4[[#This Row],[9.]],0.3)</f>
        <v>0</v>
      </c>
      <c r="M13" s="209">
        <f t="shared" si="3"/>
        <v>0</v>
      </c>
      <c r="N13" s="210">
        <f>PRODUCT(Tabela4[[#This Row],[11.]],0.3)</f>
        <v>0</v>
      </c>
    </row>
    <row r="14" spans="1:14" ht="25.5" x14ac:dyDescent="0.25">
      <c r="A14" s="54">
        <v>4</v>
      </c>
      <c r="B14" s="256" t="s">
        <v>280</v>
      </c>
      <c r="C14" s="259" t="s">
        <v>279</v>
      </c>
      <c r="D14" s="257" t="s">
        <v>266</v>
      </c>
      <c r="E14" s="257">
        <v>120</v>
      </c>
      <c r="F14" s="19"/>
      <c r="G14" s="1">
        <v>0</v>
      </c>
      <c r="H14" s="14"/>
      <c r="I14" s="1">
        <f t="shared" si="0"/>
        <v>0</v>
      </c>
      <c r="J14" s="1">
        <f t="shared" si="1"/>
        <v>0</v>
      </c>
      <c r="K14" s="6">
        <f t="shared" si="2"/>
        <v>0</v>
      </c>
      <c r="L14" s="208">
        <f>PRODUCT(Tabela4[[#This Row],[9.]],0.3)</f>
        <v>0</v>
      </c>
      <c r="M14" s="209">
        <f t="shared" si="3"/>
        <v>0</v>
      </c>
      <c r="N14" s="210">
        <f>PRODUCT(Tabela4[[#This Row],[11.]],0.3)</f>
        <v>0</v>
      </c>
    </row>
    <row r="15" spans="1:14" ht="18" customHeight="1" x14ac:dyDescent="0.25">
      <c r="A15" s="44">
        <v>5</v>
      </c>
      <c r="B15" s="261" t="s">
        <v>281</v>
      </c>
      <c r="C15" s="259" t="s">
        <v>279</v>
      </c>
      <c r="D15" s="257" t="s">
        <v>266</v>
      </c>
      <c r="E15" s="257">
        <v>30</v>
      </c>
      <c r="F15" s="19"/>
      <c r="G15" s="1">
        <v>0</v>
      </c>
      <c r="H15" s="14"/>
      <c r="I15" s="1">
        <f t="shared" si="0"/>
        <v>0</v>
      </c>
      <c r="J15" s="1">
        <f t="shared" si="1"/>
        <v>0</v>
      </c>
      <c r="K15" s="6">
        <f t="shared" si="2"/>
        <v>0</v>
      </c>
      <c r="L15" s="208">
        <f>PRODUCT(Tabela4[[#This Row],[9.]],0.3)</f>
        <v>0</v>
      </c>
      <c r="M15" s="209">
        <f t="shared" si="3"/>
        <v>0</v>
      </c>
      <c r="N15" s="210">
        <f>PRODUCT(Tabela4[[#This Row],[11.]],0.3)</f>
        <v>0</v>
      </c>
    </row>
    <row r="16" spans="1:14" ht="25.5" x14ac:dyDescent="0.25">
      <c r="A16" s="54">
        <v>6</v>
      </c>
      <c r="B16" s="261" t="s">
        <v>282</v>
      </c>
      <c r="C16" s="259" t="s">
        <v>279</v>
      </c>
      <c r="D16" s="257" t="s">
        <v>266</v>
      </c>
      <c r="E16" s="257">
        <v>30</v>
      </c>
      <c r="F16" s="19"/>
      <c r="G16" s="1">
        <v>0</v>
      </c>
      <c r="H16" s="14"/>
      <c r="I16" s="1">
        <f t="shared" si="0"/>
        <v>0</v>
      </c>
      <c r="J16" s="1">
        <f t="shared" si="1"/>
        <v>0</v>
      </c>
      <c r="K16" s="6">
        <f t="shared" si="2"/>
        <v>0</v>
      </c>
      <c r="L16" s="208">
        <f>PRODUCT(Tabela4[[#This Row],[9.]],0.3)</f>
        <v>0</v>
      </c>
      <c r="M16" s="209">
        <f t="shared" si="3"/>
        <v>0</v>
      </c>
      <c r="N16" s="210">
        <f>PRODUCT(Tabela4[[#This Row],[11.]],0.3)</f>
        <v>0</v>
      </c>
    </row>
    <row r="17" spans="1:15" x14ac:dyDescent="0.25">
      <c r="A17" s="44">
        <v>7</v>
      </c>
      <c r="B17" s="261" t="s">
        <v>283</v>
      </c>
      <c r="C17" s="259" t="s">
        <v>279</v>
      </c>
      <c r="D17" s="257" t="s">
        <v>266</v>
      </c>
      <c r="E17" s="257">
        <v>70</v>
      </c>
      <c r="F17" s="19"/>
      <c r="G17" s="1">
        <v>0</v>
      </c>
      <c r="H17" s="14"/>
      <c r="I17" s="1">
        <f t="shared" si="0"/>
        <v>0</v>
      </c>
      <c r="J17" s="1">
        <f t="shared" si="1"/>
        <v>0</v>
      </c>
      <c r="K17" s="6">
        <f t="shared" si="2"/>
        <v>0</v>
      </c>
      <c r="L17" s="208">
        <f>PRODUCT(Tabela4[[#This Row],[9.]],0.3)</f>
        <v>0</v>
      </c>
      <c r="M17" s="209">
        <f t="shared" si="3"/>
        <v>0</v>
      </c>
      <c r="N17" s="210">
        <f>PRODUCT(Tabela4[[#This Row],[11.]],0.3)</f>
        <v>0</v>
      </c>
    </row>
    <row r="18" spans="1:15" ht="21.75" customHeight="1" x14ac:dyDescent="0.25">
      <c r="A18" s="54">
        <v>8</v>
      </c>
      <c r="B18" s="261" t="s">
        <v>137</v>
      </c>
      <c r="C18" s="259" t="s">
        <v>279</v>
      </c>
      <c r="D18" s="257" t="s">
        <v>266</v>
      </c>
      <c r="E18" s="257">
        <v>400</v>
      </c>
      <c r="F18" s="19"/>
      <c r="G18" s="1">
        <v>0</v>
      </c>
      <c r="H18" s="14"/>
      <c r="I18" s="1">
        <f t="shared" si="0"/>
        <v>0</v>
      </c>
      <c r="J18" s="1">
        <f t="shared" si="1"/>
        <v>0</v>
      </c>
      <c r="K18" s="6">
        <f t="shared" si="2"/>
        <v>0</v>
      </c>
      <c r="L18" s="208">
        <f>PRODUCT(Tabela4[[#This Row],[9.]],0.3)</f>
        <v>0</v>
      </c>
      <c r="M18" s="209">
        <f t="shared" si="3"/>
        <v>0</v>
      </c>
      <c r="N18" s="210">
        <f>PRODUCT(Tabela4[[#This Row],[11.]],0.3)</f>
        <v>0</v>
      </c>
    </row>
    <row r="19" spans="1:15" x14ac:dyDescent="0.25">
      <c r="A19" s="44">
        <v>9</v>
      </c>
      <c r="B19" s="261" t="s">
        <v>138</v>
      </c>
      <c r="C19" s="259" t="s">
        <v>279</v>
      </c>
      <c r="D19" s="257" t="s">
        <v>266</v>
      </c>
      <c r="E19" s="257">
        <v>200</v>
      </c>
      <c r="F19" s="19"/>
      <c r="G19" s="1">
        <v>0</v>
      </c>
      <c r="H19" s="14"/>
      <c r="I19" s="1">
        <f t="shared" si="0"/>
        <v>0</v>
      </c>
      <c r="J19" s="1">
        <f t="shared" si="1"/>
        <v>0</v>
      </c>
      <c r="K19" s="6">
        <f t="shared" si="2"/>
        <v>0</v>
      </c>
      <c r="L19" s="208">
        <f>PRODUCT(Tabela4[[#This Row],[9.]],0.3)</f>
        <v>0</v>
      </c>
      <c r="M19" s="209">
        <f t="shared" si="3"/>
        <v>0</v>
      </c>
      <c r="N19" s="210">
        <f>PRODUCT(Tabela4[[#This Row],[11.]],0.3)</f>
        <v>0</v>
      </c>
    </row>
    <row r="20" spans="1:15" x14ac:dyDescent="0.25">
      <c r="A20" s="54">
        <v>10</v>
      </c>
      <c r="B20" s="256" t="s">
        <v>139</v>
      </c>
      <c r="C20" s="259" t="s">
        <v>279</v>
      </c>
      <c r="D20" s="257" t="s">
        <v>266</v>
      </c>
      <c r="E20" s="257">
        <v>300</v>
      </c>
      <c r="F20" s="19"/>
      <c r="G20" s="1">
        <v>0</v>
      </c>
      <c r="H20" s="14"/>
      <c r="I20" s="1">
        <f t="shared" si="0"/>
        <v>0</v>
      </c>
      <c r="J20" s="1">
        <f t="shared" si="1"/>
        <v>0</v>
      </c>
      <c r="K20" s="6">
        <f t="shared" si="2"/>
        <v>0</v>
      </c>
      <c r="L20" s="208">
        <f>PRODUCT(Tabela4[[#This Row],[9.]],0.3)</f>
        <v>0</v>
      </c>
      <c r="M20" s="209">
        <f t="shared" si="3"/>
        <v>0</v>
      </c>
      <c r="N20" s="210">
        <f>PRODUCT(Tabela4[[#This Row],[11.]],0.3)</f>
        <v>0</v>
      </c>
    </row>
    <row r="21" spans="1:15" ht="25.5" x14ac:dyDescent="0.25">
      <c r="A21" s="44">
        <v>11</v>
      </c>
      <c r="B21" s="256" t="s">
        <v>140</v>
      </c>
      <c r="C21" s="259" t="s">
        <v>279</v>
      </c>
      <c r="D21" s="257" t="s">
        <v>266</v>
      </c>
      <c r="E21" s="257">
        <v>150</v>
      </c>
      <c r="F21" s="19"/>
      <c r="G21" s="1">
        <v>0</v>
      </c>
      <c r="H21" s="14"/>
      <c r="I21" s="1">
        <f t="shared" si="0"/>
        <v>0</v>
      </c>
      <c r="J21" s="1">
        <f t="shared" si="1"/>
        <v>0</v>
      </c>
      <c r="K21" s="6">
        <f t="shared" si="2"/>
        <v>0</v>
      </c>
      <c r="L21" s="208">
        <f>PRODUCT(Tabela4[[#This Row],[9.]],0.3)</f>
        <v>0</v>
      </c>
      <c r="M21" s="209">
        <f t="shared" si="3"/>
        <v>0</v>
      </c>
      <c r="N21" s="210">
        <f>PRODUCT(Tabela4[[#This Row],[11.]],0.3)</f>
        <v>0</v>
      </c>
    </row>
    <row r="22" spans="1:15" ht="25.5" x14ac:dyDescent="0.25">
      <c r="A22" s="54">
        <v>12</v>
      </c>
      <c r="B22" s="256" t="s">
        <v>284</v>
      </c>
      <c r="C22" s="259" t="s">
        <v>279</v>
      </c>
      <c r="D22" s="257" t="s">
        <v>266</v>
      </c>
      <c r="E22" s="257">
        <v>200</v>
      </c>
      <c r="F22" s="19"/>
      <c r="G22" s="1">
        <v>0</v>
      </c>
      <c r="H22" s="14"/>
      <c r="I22" s="1">
        <f t="shared" si="0"/>
        <v>0</v>
      </c>
      <c r="J22" s="1">
        <f t="shared" si="1"/>
        <v>0</v>
      </c>
      <c r="K22" s="6">
        <f t="shared" si="2"/>
        <v>0</v>
      </c>
      <c r="L22" s="208">
        <f>PRODUCT(Tabela4[[#This Row],[9.]],0.3)</f>
        <v>0</v>
      </c>
      <c r="M22" s="209">
        <f t="shared" si="3"/>
        <v>0</v>
      </c>
      <c r="N22" s="210">
        <f>PRODUCT(Tabela4[[#This Row],[11.]],0.3)</f>
        <v>0</v>
      </c>
    </row>
    <row r="23" spans="1:15" ht="25.5" x14ac:dyDescent="0.25">
      <c r="A23" s="44">
        <v>13</v>
      </c>
      <c r="B23" s="281" t="s">
        <v>141</v>
      </c>
      <c r="C23" s="259" t="s">
        <v>279</v>
      </c>
      <c r="D23" s="257" t="s">
        <v>266</v>
      </c>
      <c r="E23" s="282">
        <v>150</v>
      </c>
      <c r="F23" s="19"/>
      <c r="G23" s="1">
        <v>0</v>
      </c>
      <c r="H23" s="14"/>
      <c r="I23" s="1">
        <f t="shared" si="0"/>
        <v>0</v>
      </c>
      <c r="J23" s="1">
        <f t="shared" si="1"/>
        <v>0</v>
      </c>
      <c r="K23" s="6">
        <f t="shared" si="2"/>
        <v>0</v>
      </c>
      <c r="L23" s="208">
        <f>PRODUCT(Tabela4[[#This Row],[9.]],0.3)</f>
        <v>0</v>
      </c>
      <c r="M23" s="209">
        <f t="shared" si="3"/>
        <v>0</v>
      </c>
      <c r="N23" s="210">
        <f>PRODUCT(Tabela4[[#This Row],[11.]],0.3)</f>
        <v>0</v>
      </c>
    </row>
    <row r="24" spans="1:15" ht="25.5" x14ac:dyDescent="0.25">
      <c r="A24" s="54">
        <v>14</v>
      </c>
      <c r="B24" s="256" t="s">
        <v>285</v>
      </c>
      <c r="C24" s="259" t="s">
        <v>279</v>
      </c>
      <c r="D24" s="257" t="s">
        <v>266</v>
      </c>
      <c r="E24" s="257">
        <v>200</v>
      </c>
      <c r="F24" s="19"/>
      <c r="G24" s="1">
        <v>0</v>
      </c>
      <c r="H24" s="14"/>
      <c r="I24" s="1">
        <f t="shared" si="0"/>
        <v>0</v>
      </c>
      <c r="J24" s="1">
        <f t="shared" si="1"/>
        <v>0</v>
      </c>
      <c r="K24" s="6">
        <f t="shared" si="2"/>
        <v>0</v>
      </c>
      <c r="L24" s="208">
        <f>PRODUCT(Tabela4[[#This Row],[9.]],0.3)</f>
        <v>0</v>
      </c>
      <c r="M24" s="209">
        <f t="shared" si="3"/>
        <v>0</v>
      </c>
      <c r="N24" s="210">
        <f>PRODUCT(Tabela4[[#This Row],[11.]],0.3)</f>
        <v>0</v>
      </c>
    </row>
    <row r="25" spans="1:15" ht="30.75" customHeight="1" x14ac:dyDescent="0.25">
      <c r="A25" s="44">
        <v>15</v>
      </c>
      <c r="B25" s="256" t="s">
        <v>286</v>
      </c>
      <c r="C25" s="259" t="s">
        <v>279</v>
      </c>
      <c r="D25" s="257" t="s">
        <v>266</v>
      </c>
      <c r="E25" s="257">
        <v>200</v>
      </c>
      <c r="F25" s="19"/>
      <c r="G25" s="1">
        <v>0</v>
      </c>
      <c r="H25" s="14"/>
      <c r="I25" s="1">
        <f t="shared" si="0"/>
        <v>0</v>
      </c>
      <c r="J25" s="1">
        <f t="shared" si="1"/>
        <v>0</v>
      </c>
      <c r="K25" s="6">
        <f t="shared" si="2"/>
        <v>0</v>
      </c>
      <c r="L25" s="208">
        <f>PRODUCT(Tabela4[[#This Row],[9.]],0.3)</f>
        <v>0</v>
      </c>
      <c r="M25" s="209">
        <f t="shared" si="3"/>
        <v>0</v>
      </c>
      <c r="N25" s="210">
        <f>PRODUCT(Tabela4[[#This Row],[11.]],0.3)</f>
        <v>0</v>
      </c>
    </row>
    <row r="26" spans="1:15" x14ac:dyDescent="0.25">
      <c r="A26" s="54">
        <v>16</v>
      </c>
      <c r="B26" s="256" t="s">
        <v>142</v>
      </c>
      <c r="C26" s="259" t="s">
        <v>279</v>
      </c>
      <c r="D26" s="257" t="s">
        <v>266</v>
      </c>
      <c r="E26" s="257">
        <v>20</v>
      </c>
      <c r="F26" s="19"/>
      <c r="G26" s="1">
        <v>0</v>
      </c>
      <c r="H26" s="14"/>
      <c r="I26" s="1">
        <f t="shared" si="0"/>
        <v>0</v>
      </c>
      <c r="J26" s="1">
        <f t="shared" si="1"/>
        <v>0</v>
      </c>
      <c r="K26" s="6">
        <f t="shared" si="2"/>
        <v>0</v>
      </c>
      <c r="L26" s="208">
        <f>PRODUCT(Tabela4[[#This Row],[9.]],0.3)</f>
        <v>0</v>
      </c>
      <c r="M26" s="209">
        <f t="shared" si="3"/>
        <v>0</v>
      </c>
      <c r="N26" s="210">
        <f>PRODUCT(Tabela4[[#This Row],[11.]],0.3)</f>
        <v>0</v>
      </c>
    </row>
    <row r="27" spans="1:15" x14ac:dyDescent="0.25">
      <c r="A27" s="44">
        <v>17</v>
      </c>
      <c r="B27" s="256" t="s">
        <v>143</v>
      </c>
      <c r="C27" s="259" t="s">
        <v>279</v>
      </c>
      <c r="D27" s="257" t="s">
        <v>266</v>
      </c>
      <c r="E27" s="257">
        <v>20</v>
      </c>
      <c r="F27" s="19"/>
      <c r="G27" s="1">
        <v>0</v>
      </c>
      <c r="H27" s="14"/>
      <c r="I27" s="1">
        <f t="shared" si="0"/>
        <v>0</v>
      </c>
      <c r="J27" s="1">
        <f t="shared" si="1"/>
        <v>0</v>
      </c>
      <c r="K27" s="6">
        <f t="shared" si="2"/>
        <v>0</v>
      </c>
      <c r="L27" s="208">
        <f>PRODUCT(Tabela4[[#This Row],[9.]],0.3)</f>
        <v>0</v>
      </c>
      <c r="M27" s="209">
        <f t="shared" si="3"/>
        <v>0</v>
      </c>
      <c r="N27" s="210">
        <f>PRODUCT(Tabela4[[#This Row],[11.]],0.3)</f>
        <v>0</v>
      </c>
    </row>
    <row r="28" spans="1:15" ht="15.75" thickBot="1" x14ac:dyDescent="0.3">
      <c r="A28" s="54">
        <v>18</v>
      </c>
      <c r="B28" s="256" t="s">
        <v>120</v>
      </c>
      <c r="C28" s="259" t="s">
        <v>279</v>
      </c>
      <c r="D28" s="257" t="s">
        <v>266</v>
      </c>
      <c r="E28" s="257">
        <v>200</v>
      </c>
      <c r="F28" s="19"/>
      <c r="G28" s="1">
        <v>0</v>
      </c>
      <c r="H28" s="14"/>
      <c r="I28" s="211">
        <f t="shared" si="0"/>
        <v>0</v>
      </c>
      <c r="J28" s="211">
        <f t="shared" si="1"/>
        <v>0</v>
      </c>
      <c r="K28" s="212">
        <f t="shared" si="2"/>
        <v>0</v>
      </c>
      <c r="L28" s="213">
        <f>PRODUCT(Tabela4[[#This Row],[9.]],0.3)</f>
        <v>0</v>
      </c>
      <c r="M28" s="214">
        <f t="shared" si="3"/>
        <v>0</v>
      </c>
      <c r="N28" s="215">
        <f>PRODUCT(Tabela4[[#This Row],[11.]],0.3)</f>
        <v>0</v>
      </c>
    </row>
    <row r="29" spans="1:15" ht="15.75" thickBot="1" x14ac:dyDescent="0.3">
      <c r="I29" s="216">
        <f>SUM(Tabela4[9.])</f>
        <v>0</v>
      </c>
      <c r="J29" s="217">
        <f>SUM(Tabela4[10.])</f>
        <v>0</v>
      </c>
      <c r="K29" s="218">
        <f>SUM(Tabela4[11.])</f>
        <v>0</v>
      </c>
      <c r="L29" s="219">
        <f>SUM(Tabela4[12.])</f>
        <v>0</v>
      </c>
      <c r="M29" s="200">
        <f>SUM(Tabela4[13.])</f>
        <v>0</v>
      </c>
      <c r="N29" s="201">
        <f>SUM(Tabela4[14.])</f>
        <v>0</v>
      </c>
    </row>
    <row r="31" spans="1:15" ht="28.5" customHeight="1" x14ac:dyDescent="0.25">
      <c r="A31" s="298" t="s">
        <v>392</v>
      </c>
      <c r="B31" s="298"/>
      <c r="C31" s="298"/>
      <c r="D31" s="298"/>
      <c r="E31" s="298"/>
      <c r="I31" s="280"/>
      <c r="J31" s="280"/>
      <c r="K31" s="280"/>
      <c r="L31" s="280"/>
      <c r="M31" s="280"/>
      <c r="N31" s="280"/>
    </row>
    <row r="32" spans="1:15" ht="28.5" customHeight="1" x14ac:dyDescent="0.25">
      <c r="A32" s="331" t="s">
        <v>9</v>
      </c>
      <c r="B32" s="331"/>
      <c r="C32" s="299">
        <f>I29</f>
        <v>0</v>
      </c>
      <c r="D32" s="299"/>
      <c r="E32" s="299"/>
      <c r="F32" s="88"/>
      <c r="G32" s="88"/>
      <c r="H32" s="88"/>
      <c r="I32" s="268"/>
      <c r="J32" s="268"/>
      <c r="K32" s="268"/>
      <c r="L32" s="268"/>
      <c r="M32" s="268"/>
      <c r="N32" s="268"/>
      <c r="O32" s="88"/>
    </row>
    <row r="33" spans="1:15" ht="28.5" customHeight="1" x14ac:dyDescent="0.25">
      <c r="A33" s="331" t="s">
        <v>390</v>
      </c>
      <c r="B33" s="331"/>
      <c r="C33" s="299">
        <f>J29</f>
        <v>0</v>
      </c>
      <c r="D33" s="299"/>
      <c r="E33" s="299"/>
      <c r="F33" s="88"/>
      <c r="G33" s="88"/>
      <c r="H33" s="88"/>
      <c r="I33" s="268"/>
      <c r="J33" s="268"/>
      <c r="K33" s="268"/>
      <c r="L33" s="268"/>
      <c r="M33" s="268"/>
      <c r="N33" s="268"/>
      <c r="O33" s="88"/>
    </row>
    <row r="34" spans="1:15" ht="28.5" customHeight="1" x14ac:dyDescent="0.25">
      <c r="A34" s="331" t="s">
        <v>36</v>
      </c>
      <c r="B34" s="331"/>
      <c r="C34" s="299">
        <f>K29</f>
        <v>0</v>
      </c>
      <c r="D34" s="299"/>
      <c r="E34" s="299"/>
      <c r="F34" s="88"/>
      <c r="G34" s="88"/>
      <c r="H34" s="88"/>
      <c r="I34" s="268"/>
      <c r="J34" s="332" t="s">
        <v>113</v>
      </c>
      <c r="K34" s="332"/>
      <c r="L34" s="332"/>
      <c r="M34" s="332"/>
      <c r="N34" s="332"/>
      <c r="O34" s="88"/>
    </row>
    <row r="35" spans="1:15" ht="28.5" customHeight="1" x14ac:dyDescent="0.25">
      <c r="A35" s="331" t="s">
        <v>393</v>
      </c>
      <c r="B35" s="331"/>
      <c r="C35" s="300"/>
      <c r="D35" s="300"/>
      <c r="E35" s="300"/>
      <c r="F35" s="88"/>
      <c r="G35" s="88"/>
      <c r="H35" s="88"/>
      <c r="I35" s="268"/>
      <c r="J35" s="270"/>
      <c r="K35" s="270"/>
      <c r="L35" s="270"/>
      <c r="M35" s="270"/>
      <c r="N35" s="270"/>
      <c r="O35" s="88"/>
    </row>
    <row r="36" spans="1:15" ht="27" customHeight="1" x14ac:dyDescent="0.25">
      <c r="A36" s="88"/>
      <c r="B36"/>
      <c r="C36"/>
      <c r="D36"/>
      <c r="E36"/>
      <c r="F36" s="88"/>
      <c r="G36" s="88"/>
      <c r="H36" s="88"/>
      <c r="I36" s="88"/>
      <c r="J36" s="333" t="s">
        <v>114</v>
      </c>
      <c r="K36" s="334"/>
      <c r="L36" s="334"/>
      <c r="M36" s="334"/>
      <c r="N36" s="334"/>
      <c r="O36" s="88"/>
    </row>
    <row r="37" spans="1:15" x14ac:dyDescent="0.25">
      <c r="A37" s="88"/>
      <c r="B37" s="88"/>
      <c r="C37" s="88"/>
      <c r="D37" s="88"/>
      <c r="E37" s="88"/>
      <c r="F37" s="88"/>
      <c r="G37" s="88"/>
      <c r="H37" s="88"/>
      <c r="I37" s="88"/>
      <c r="J37" s="334"/>
      <c r="K37" s="334"/>
      <c r="L37" s="334"/>
      <c r="M37" s="334"/>
      <c r="N37" s="334"/>
      <c r="O37" s="88"/>
    </row>
    <row r="38" spans="1:15" x14ac:dyDescent="0.25">
      <c r="A38" s="88"/>
      <c r="B38" s="88"/>
      <c r="C38" s="88"/>
      <c r="D38" s="88"/>
      <c r="E38" s="88"/>
      <c r="F38" s="88"/>
      <c r="G38" s="88"/>
      <c r="H38" s="88"/>
      <c r="I38" s="88"/>
      <c r="J38" s="297" t="s">
        <v>115</v>
      </c>
      <c r="K38" s="297"/>
      <c r="L38" s="297"/>
      <c r="M38" s="297"/>
      <c r="N38" s="297"/>
      <c r="O38" s="88"/>
    </row>
    <row r="39" spans="1:15" ht="15" customHeight="1" x14ac:dyDescent="0.25">
      <c r="A39" s="88"/>
      <c r="B39" s="88"/>
      <c r="C39" s="88"/>
      <c r="D39" s="88"/>
      <c r="E39" s="88"/>
      <c r="F39" s="88"/>
      <c r="G39" s="88"/>
      <c r="H39" s="88"/>
      <c r="I39" s="88"/>
      <c r="J39" s="297" t="s">
        <v>116</v>
      </c>
      <c r="K39" s="297"/>
      <c r="L39" s="297"/>
      <c r="M39" s="297"/>
      <c r="N39" s="297"/>
      <c r="O39" s="88"/>
    </row>
    <row r="40" spans="1:15" ht="15" customHeight="1" x14ac:dyDescent="0.25">
      <c r="A40" s="88"/>
      <c r="B40" s="88"/>
      <c r="C40" s="88"/>
      <c r="D40" s="88"/>
      <c r="E40" s="88"/>
      <c r="F40" s="88"/>
      <c r="G40" s="88"/>
      <c r="H40" s="88"/>
      <c r="I40" s="88"/>
      <c r="J40" s="296" t="s">
        <v>117</v>
      </c>
      <c r="K40" s="296"/>
      <c r="L40" s="296"/>
      <c r="M40" s="296"/>
      <c r="N40" s="296"/>
      <c r="O40" s="88"/>
    </row>
    <row r="41" spans="1:15" x14ac:dyDescent="0.25">
      <c r="A41" s="88"/>
      <c r="B41" s="88"/>
      <c r="C41" s="88"/>
      <c r="D41" s="88"/>
      <c r="E41" s="88"/>
      <c r="F41" s="88"/>
      <c r="G41" s="88"/>
      <c r="H41" s="88"/>
      <c r="I41" s="88"/>
      <c r="J41" s="297" t="s">
        <v>118</v>
      </c>
      <c r="K41" s="297"/>
      <c r="L41" s="297"/>
      <c r="M41" s="297"/>
      <c r="N41" s="297"/>
      <c r="O41" s="88"/>
    </row>
    <row r="42" spans="1:15" x14ac:dyDescent="0.25">
      <c r="A42" s="88"/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</row>
    <row r="43" spans="1:15" x14ac:dyDescent="0.25">
      <c r="A43" s="88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</row>
    <row r="44" spans="1:15" x14ac:dyDescent="0.25">
      <c r="A44" s="88"/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</row>
    <row r="45" spans="1:15" x14ac:dyDescent="0.25">
      <c r="I45" s="88"/>
      <c r="J45" s="88"/>
      <c r="K45" s="88"/>
      <c r="L45" s="88"/>
      <c r="M45" s="88"/>
      <c r="N45" s="88"/>
      <c r="O45" s="88"/>
    </row>
  </sheetData>
  <sheetProtection algorithmName="SHA-512" hashValue="tbC0Ewmv0iT+51OphyF6Yt+EAPr6FkRrohcnrcNpc11ogtKjxd1IZnyloCBcZrDxPVTby49Lre1ZvInszj0sng==" saltValue="SOk4PdY/55VIUh3OoISxrg==" spinCount="100000" sheet="1"/>
  <sortState xmlns:xlrd2="http://schemas.microsoft.com/office/spreadsheetml/2017/richdata2" ref="B12:B28">
    <sortCondition ref="B11:B28"/>
  </sortState>
  <mergeCells count="28">
    <mergeCell ref="A6:N7"/>
    <mergeCell ref="J40:N40"/>
    <mergeCell ref="J41:N41"/>
    <mergeCell ref="A1:N1"/>
    <mergeCell ref="A2:N2"/>
    <mergeCell ref="A3:N3"/>
    <mergeCell ref="A4:N4"/>
    <mergeCell ref="A5:N5"/>
    <mergeCell ref="L8:N8"/>
    <mergeCell ref="F8:K8"/>
    <mergeCell ref="A8:A9"/>
    <mergeCell ref="B8:B9"/>
    <mergeCell ref="C8:C9"/>
    <mergeCell ref="D8:D9"/>
    <mergeCell ref="E8:E9"/>
    <mergeCell ref="J39:N39"/>
    <mergeCell ref="J34:N34"/>
    <mergeCell ref="J36:N37"/>
    <mergeCell ref="J38:N38"/>
    <mergeCell ref="C32:E32"/>
    <mergeCell ref="A33:B33"/>
    <mergeCell ref="A32:B32"/>
    <mergeCell ref="A34:B34"/>
    <mergeCell ref="A35:B35"/>
    <mergeCell ref="A31:E31"/>
    <mergeCell ref="C33:E33"/>
    <mergeCell ref="C34:E34"/>
    <mergeCell ref="C35:E35"/>
  </mergeCells>
  <phoneticPr fontId="13" type="noConversion"/>
  <pageMargins left="0.7" right="0.7" top="0.75" bottom="0.75" header="0.3" footer="0.3"/>
  <pageSetup paperSize="9" scale="62" fitToHeight="0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5076A-E318-4490-B8DD-2DA133C3BB39}">
  <sheetPr>
    <pageSetUpPr fitToPage="1"/>
  </sheetPr>
  <dimension ref="A1:O117"/>
  <sheetViews>
    <sheetView topLeftCell="A82" zoomScale="84" zoomScaleNormal="84" workbookViewId="0">
      <selection activeCell="G108" sqref="G108"/>
    </sheetView>
  </sheetViews>
  <sheetFormatPr defaultColWidth="8.85546875" defaultRowHeight="15" x14ac:dyDescent="0.25"/>
  <cols>
    <col min="1" max="1" width="8.85546875" style="55"/>
    <col min="2" max="2" width="23.28515625" style="55" customWidth="1"/>
    <col min="3" max="3" width="16.7109375" style="55" customWidth="1"/>
    <col min="4" max="4" width="15.28515625" style="55" customWidth="1"/>
    <col min="5" max="5" width="16.42578125" style="55" customWidth="1"/>
    <col min="6" max="6" width="20.85546875" style="55" customWidth="1"/>
    <col min="7" max="7" width="13" style="55" customWidth="1"/>
    <col min="8" max="8" width="9.85546875" style="55" customWidth="1"/>
    <col min="9" max="9" width="15.42578125" style="55" customWidth="1"/>
    <col min="10" max="10" width="14.28515625" style="55" customWidth="1"/>
    <col min="11" max="11" width="15.7109375" style="55" customWidth="1"/>
    <col min="12" max="12" width="15.140625" style="55" customWidth="1"/>
    <col min="13" max="13" width="13.5703125" style="55" customWidth="1"/>
    <col min="14" max="14" width="15.42578125" style="55" customWidth="1"/>
    <col min="15" max="16384" width="8.85546875" style="55"/>
  </cols>
  <sheetData>
    <row r="1" spans="1:14" x14ac:dyDescent="0.25">
      <c r="A1" s="301" t="s">
        <v>254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3"/>
    </row>
    <row r="2" spans="1:14" ht="18.75" x14ac:dyDescent="0.3">
      <c r="A2" s="304" t="s">
        <v>0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6"/>
    </row>
    <row r="3" spans="1:14" ht="18.75" x14ac:dyDescent="0.3">
      <c r="A3" s="304" t="s">
        <v>44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6"/>
    </row>
    <row r="4" spans="1:14" ht="15" customHeight="1" x14ac:dyDescent="0.25">
      <c r="A4" s="369" t="s">
        <v>45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1"/>
    </row>
    <row r="5" spans="1:14" ht="15.75" thickBot="1" x14ac:dyDescent="0.3">
      <c r="A5" s="56"/>
      <c r="B5" s="57"/>
      <c r="C5" s="57"/>
      <c r="D5" s="57"/>
      <c r="E5" s="57"/>
      <c r="F5" s="57"/>
      <c r="G5" s="57"/>
      <c r="H5" s="57"/>
      <c r="I5" s="57"/>
      <c r="J5" s="166"/>
      <c r="K5" s="166"/>
      <c r="L5" s="166"/>
      <c r="M5" s="166"/>
      <c r="N5" s="167"/>
    </row>
    <row r="6" spans="1:14" ht="15" customHeight="1" x14ac:dyDescent="0.25">
      <c r="A6" s="372" t="s">
        <v>46</v>
      </c>
      <c r="B6" s="373"/>
      <c r="C6" s="373"/>
      <c r="D6" s="373"/>
      <c r="E6" s="373"/>
      <c r="F6" s="373"/>
      <c r="G6" s="373"/>
      <c r="H6" s="373"/>
      <c r="I6" s="373"/>
      <c r="J6" s="373"/>
      <c r="K6" s="373"/>
      <c r="L6" s="373"/>
      <c r="M6" s="373"/>
      <c r="N6" s="374"/>
    </row>
    <row r="7" spans="1:14" ht="15.75" thickBot="1" x14ac:dyDescent="0.3">
      <c r="A7" s="375"/>
      <c r="B7" s="376"/>
      <c r="C7" s="376"/>
      <c r="D7" s="376"/>
      <c r="E7" s="376"/>
      <c r="F7" s="376"/>
      <c r="G7" s="376"/>
      <c r="H7" s="376"/>
      <c r="I7" s="376"/>
      <c r="J7" s="376"/>
      <c r="K7" s="376"/>
      <c r="L7" s="376"/>
      <c r="M7" s="376"/>
      <c r="N7" s="377"/>
    </row>
    <row r="8" spans="1:14" ht="15.75" thickBot="1" x14ac:dyDescent="0.3">
      <c r="A8" s="323" t="s">
        <v>4</v>
      </c>
      <c r="B8" s="319" t="s">
        <v>5</v>
      </c>
      <c r="C8" s="319" t="s">
        <v>112</v>
      </c>
      <c r="D8" s="319" t="s">
        <v>6</v>
      </c>
      <c r="E8" s="321" t="s">
        <v>7</v>
      </c>
      <c r="F8" s="378" t="s">
        <v>105</v>
      </c>
      <c r="G8" s="379"/>
      <c r="H8" s="379"/>
      <c r="I8" s="379"/>
      <c r="J8" s="379"/>
      <c r="K8" s="380"/>
      <c r="L8" s="362" t="s">
        <v>257</v>
      </c>
      <c r="M8" s="363"/>
      <c r="N8" s="364"/>
    </row>
    <row r="9" spans="1:14" ht="47.25" thickBot="1" x14ac:dyDescent="0.3">
      <c r="A9" s="365"/>
      <c r="B9" s="366"/>
      <c r="C9" s="366"/>
      <c r="D9" s="366"/>
      <c r="E9" s="381"/>
      <c r="F9" s="36" t="s">
        <v>391</v>
      </c>
      <c r="G9" s="58" t="s">
        <v>104</v>
      </c>
      <c r="H9" s="52" t="s">
        <v>8</v>
      </c>
      <c r="I9" s="52" t="s">
        <v>9</v>
      </c>
      <c r="J9" s="52" t="s">
        <v>10</v>
      </c>
      <c r="K9" s="53" t="s">
        <v>11</v>
      </c>
      <c r="L9" s="183" t="s">
        <v>9</v>
      </c>
      <c r="M9" s="184" t="s">
        <v>390</v>
      </c>
      <c r="N9" s="130" t="s">
        <v>11</v>
      </c>
    </row>
    <row r="10" spans="1:14" ht="15.75" thickBot="1" x14ac:dyDescent="0.3">
      <c r="A10" s="59" t="s">
        <v>12</v>
      </c>
      <c r="B10" s="59" t="s">
        <v>13</v>
      </c>
      <c r="C10" s="59" t="s">
        <v>14</v>
      </c>
      <c r="D10" s="59" t="s">
        <v>15</v>
      </c>
      <c r="E10" s="60" t="s">
        <v>16</v>
      </c>
      <c r="F10" s="61" t="s">
        <v>17</v>
      </c>
      <c r="G10" s="62" t="s">
        <v>18</v>
      </c>
      <c r="H10" s="62" t="s">
        <v>19</v>
      </c>
      <c r="I10" s="62" t="s">
        <v>20</v>
      </c>
      <c r="J10" s="62" t="s">
        <v>21</v>
      </c>
      <c r="K10" s="182" t="s">
        <v>22</v>
      </c>
      <c r="L10" s="61" t="s">
        <v>23</v>
      </c>
      <c r="M10" s="185" t="s">
        <v>24</v>
      </c>
      <c r="N10" s="186" t="s">
        <v>25</v>
      </c>
    </row>
    <row r="11" spans="1:14" x14ac:dyDescent="0.25">
      <c r="A11" s="283">
        <v>1</v>
      </c>
      <c r="B11" s="256" t="s">
        <v>317</v>
      </c>
      <c r="C11" s="259" t="s">
        <v>318</v>
      </c>
      <c r="D11" s="257" t="s">
        <v>261</v>
      </c>
      <c r="E11" s="257">
        <v>42</v>
      </c>
      <c r="F11" s="23"/>
      <c r="G11" s="3">
        <v>0</v>
      </c>
      <c r="H11" s="15"/>
      <c r="I11" s="3">
        <f t="shared" ref="I11:I42" si="0">PRODUCT(G11,E11)</f>
        <v>0</v>
      </c>
      <c r="J11" s="3">
        <f t="shared" ref="J11:J42" si="1">PRODUCT(I11,H11)</f>
        <v>0</v>
      </c>
      <c r="K11" s="13">
        <f t="shared" ref="K11:K42" si="2">SUM(J11,I11)</f>
        <v>0</v>
      </c>
      <c r="L11" s="171">
        <f>PRODUCT(Tabela5[[#This Row],[9.]],0.3)</f>
        <v>0</v>
      </c>
      <c r="M11" s="187">
        <f>N11-L11</f>
        <v>0</v>
      </c>
      <c r="N11" s="172">
        <f>PRODUCT(Tabela5[[#This Row],[11.]],0.3)</f>
        <v>0</v>
      </c>
    </row>
    <row r="12" spans="1:14" s="63" customFormat="1" ht="38.25" x14ac:dyDescent="0.25">
      <c r="A12" s="283">
        <v>2</v>
      </c>
      <c r="B12" s="256" t="s">
        <v>319</v>
      </c>
      <c r="C12" s="259" t="s">
        <v>269</v>
      </c>
      <c r="D12" s="257" t="s">
        <v>270</v>
      </c>
      <c r="E12" s="259">
        <v>80</v>
      </c>
      <c r="F12" s="23"/>
      <c r="G12" s="3">
        <v>0</v>
      </c>
      <c r="H12" s="15"/>
      <c r="I12" s="1">
        <f t="shared" si="0"/>
        <v>0</v>
      </c>
      <c r="J12" s="1">
        <f t="shared" si="1"/>
        <v>0</v>
      </c>
      <c r="K12" s="64">
        <f t="shared" si="2"/>
        <v>0</v>
      </c>
      <c r="L12" s="173">
        <f>PRODUCT(Tabela5[[#This Row],[9.]],0.3)</f>
        <v>0</v>
      </c>
      <c r="M12" s="181">
        <f t="shared" ref="M12:M75" si="3">N12-L12</f>
        <v>0</v>
      </c>
      <c r="N12" s="174">
        <f>PRODUCT(Tabela5[[#This Row],[11.]],0.3)</f>
        <v>0</v>
      </c>
    </row>
    <row r="13" spans="1:14" ht="38.25" x14ac:dyDescent="0.25">
      <c r="A13" s="283">
        <v>3</v>
      </c>
      <c r="B13" s="256" t="s">
        <v>320</v>
      </c>
      <c r="C13" s="259" t="s">
        <v>321</v>
      </c>
      <c r="D13" s="257" t="s">
        <v>261</v>
      </c>
      <c r="E13" s="259">
        <v>1500</v>
      </c>
      <c r="F13" s="24"/>
      <c r="G13" s="3">
        <v>0</v>
      </c>
      <c r="H13" s="15"/>
      <c r="I13" s="1">
        <f t="shared" si="0"/>
        <v>0</v>
      </c>
      <c r="J13" s="1">
        <f t="shared" si="1"/>
        <v>0</v>
      </c>
      <c r="K13" s="17">
        <f t="shared" si="2"/>
        <v>0</v>
      </c>
      <c r="L13" s="173">
        <f>PRODUCT(Tabela5[[#This Row],[9.]],0.3)</f>
        <v>0</v>
      </c>
      <c r="M13" s="181">
        <f t="shared" si="3"/>
        <v>0</v>
      </c>
      <c r="N13" s="174">
        <f>PRODUCT(Tabela5[[#This Row],[11.]],0.3)</f>
        <v>0</v>
      </c>
    </row>
    <row r="14" spans="1:14" x14ac:dyDescent="0.25">
      <c r="A14" s="283">
        <v>4</v>
      </c>
      <c r="B14" s="256" t="s">
        <v>144</v>
      </c>
      <c r="C14" s="259" t="s">
        <v>322</v>
      </c>
      <c r="D14" s="257" t="s">
        <v>261</v>
      </c>
      <c r="E14" s="259">
        <v>50</v>
      </c>
      <c r="F14" s="24"/>
      <c r="G14" s="3">
        <v>0</v>
      </c>
      <c r="H14" s="15"/>
      <c r="I14" s="1">
        <f t="shared" si="0"/>
        <v>0</v>
      </c>
      <c r="J14" s="1">
        <f t="shared" si="1"/>
        <v>0</v>
      </c>
      <c r="K14" s="17">
        <f t="shared" si="2"/>
        <v>0</v>
      </c>
      <c r="L14" s="173">
        <f>PRODUCT(Tabela5[[#This Row],[9.]],0.3)</f>
        <v>0</v>
      </c>
      <c r="M14" s="181">
        <f t="shared" si="3"/>
        <v>0</v>
      </c>
      <c r="N14" s="174">
        <f>PRODUCT(Tabela5[[#This Row],[11.]],0.3)</f>
        <v>0</v>
      </c>
    </row>
    <row r="15" spans="1:14" ht="30" customHeight="1" x14ac:dyDescent="0.25">
      <c r="A15" s="283">
        <v>5</v>
      </c>
      <c r="B15" s="256" t="s">
        <v>323</v>
      </c>
      <c r="C15" s="259" t="s">
        <v>324</v>
      </c>
      <c r="D15" s="257" t="s">
        <v>261</v>
      </c>
      <c r="E15" s="259">
        <v>96</v>
      </c>
      <c r="F15" s="24"/>
      <c r="G15" s="3">
        <v>0</v>
      </c>
      <c r="H15" s="15"/>
      <c r="I15" s="1">
        <f t="shared" si="0"/>
        <v>0</v>
      </c>
      <c r="J15" s="1">
        <f t="shared" si="1"/>
        <v>0</v>
      </c>
      <c r="K15" s="17">
        <f t="shared" si="2"/>
        <v>0</v>
      </c>
      <c r="L15" s="173">
        <f>PRODUCT(Tabela5[[#This Row],[9.]],0.3)</f>
        <v>0</v>
      </c>
      <c r="M15" s="181">
        <f t="shared" si="3"/>
        <v>0</v>
      </c>
      <c r="N15" s="174">
        <f>PRODUCT(Tabela5[[#This Row],[11.]],0.3)</f>
        <v>0</v>
      </c>
    </row>
    <row r="16" spans="1:14" s="63" customFormat="1" x14ac:dyDescent="0.25">
      <c r="A16" s="283">
        <v>6</v>
      </c>
      <c r="B16" s="256" t="s">
        <v>39</v>
      </c>
      <c r="C16" s="259" t="s">
        <v>325</v>
      </c>
      <c r="D16" s="259" t="s">
        <v>266</v>
      </c>
      <c r="E16" s="259">
        <v>80</v>
      </c>
      <c r="F16" s="24"/>
      <c r="G16" s="3">
        <v>0</v>
      </c>
      <c r="H16" s="15"/>
      <c r="I16" s="1">
        <f t="shared" si="0"/>
        <v>0</v>
      </c>
      <c r="J16" s="1">
        <f t="shared" si="1"/>
        <v>0</v>
      </c>
      <c r="K16" s="65">
        <f t="shared" si="2"/>
        <v>0</v>
      </c>
      <c r="L16" s="173">
        <f>PRODUCT(Tabela5[[#This Row],[9.]],0.3)</f>
        <v>0</v>
      </c>
      <c r="M16" s="181">
        <f t="shared" si="3"/>
        <v>0</v>
      </c>
      <c r="N16" s="174">
        <f>PRODUCT(Tabela5[[#This Row],[11.]],0.3)</f>
        <v>0</v>
      </c>
    </row>
    <row r="17" spans="1:14" x14ac:dyDescent="0.25">
      <c r="A17" s="283">
        <v>7</v>
      </c>
      <c r="B17" s="256" t="s">
        <v>145</v>
      </c>
      <c r="C17" s="259" t="s">
        <v>326</v>
      </c>
      <c r="D17" s="257" t="s">
        <v>261</v>
      </c>
      <c r="E17" s="259">
        <v>30</v>
      </c>
      <c r="F17" s="24"/>
      <c r="G17" s="3">
        <v>0</v>
      </c>
      <c r="H17" s="15"/>
      <c r="I17" s="1">
        <f t="shared" si="0"/>
        <v>0</v>
      </c>
      <c r="J17" s="1">
        <f t="shared" si="1"/>
        <v>0</v>
      </c>
      <c r="K17" s="17">
        <f t="shared" si="2"/>
        <v>0</v>
      </c>
      <c r="L17" s="173">
        <f>PRODUCT(Tabela5[[#This Row],[9.]],0.3)</f>
        <v>0</v>
      </c>
      <c r="M17" s="181">
        <f t="shared" si="3"/>
        <v>0</v>
      </c>
      <c r="N17" s="174">
        <f>PRODUCT(Tabela5[[#This Row],[11.]],0.3)</f>
        <v>0</v>
      </c>
    </row>
    <row r="18" spans="1:14" x14ac:dyDescent="0.25">
      <c r="A18" s="283">
        <v>8</v>
      </c>
      <c r="B18" s="256" t="s">
        <v>146</v>
      </c>
      <c r="C18" s="259" t="s">
        <v>327</v>
      </c>
      <c r="D18" s="257" t="s">
        <v>328</v>
      </c>
      <c r="E18" s="259">
        <v>1500</v>
      </c>
      <c r="F18" s="24"/>
      <c r="G18" s="3">
        <v>0</v>
      </c>
      <c r="H18" s="15"/>
      <c r="I18" s="1">
        <f t="shared" si="0"/>
        <v>0</v>
      </c>
      <c r="J18" s="1">
        <f t="shared" si="1"/>
        <v>0</v>
      </c>
      <c r="K18" s="17">
        <f t="shared" si="2"/>
        <v>0</v>
      </c>
      <c r="L18" s="173">
        <f>PRODUCT(Tabela5[[#This Row],[9.]],0.3)</f>
        <v>0</v>
      </c>
      <c r="M18" s="181">
        <f t="shared" si="3"/>
        <v>0</v>
      </c>
      <c r="N18" s="174">
        <f>PRODUCT(Tabela5[[#This Row],[11.]],0.3)</f>
        <v>0</v>
      </c>
    </row>
    <row r="19" spans="1:14" ht="25.5" x14ac:dyDescent="0.25">
      <c r="A19" s="283">
        <v>9</v>
      </c>
      <c r="B19" s="256" t="s">
        <v>329</v>
      </c>
      <c r="C19" s="284" t="s">
        <v>260</v>
      </c>
      <c r="D19" s="284" t="s">
        <v>261</v>
      </c>
      <c r="E19" s="284">
        <v>150</v>
      </c>
      <c r="F19" s="24"/>
      <c r="G19" s="3">
        <v>0</v>
      </c>
      <c r="H19" s="15"/>
      <c r="I19" s="1">
        <f t="shared" si="0"/>
        <v>0</v>
      </c>
      <c r="J19" s="1">
        <f t="shared" si="1"/>
        <v>0</v>
      </c>
      <c r="K19" s="17">
        <f t="shared" si="2"/>
        <v>0</v>
      </c>
      <c r="L19" s="173">
        <f>PRODUCT(Tabela5[[#This Row],[9.]],0.3)</f>
        <v>0</v>
      </c>
      <c r="M19" s="181">
        <f t="shared" si="3"/>
        <v>0</v>
      </c>
      <c r="N19" s="174">
        <f>PRODUCT(Tabela5[[#This Row],[11.]],0.3)</f>
        <v>0</v>
      </c>
    </row>
    <row r="20" spans="1:14" x14ac:dyDescent="0.25">
      <c r="A20" s="283">
        <v>10</v>
      </c>
      <c r="B20" s="256" t="s">
        <v>147</v>
      </c>
      <c r="C20" s="257" t="s">
        <v>330</v>
      </c>
      <c r="D20" s="257" t="s">
        <v>266</v>
      </c>
      <c r="E20" s="257">
        <v>550</v>
      </c>
      <c r="F20" s="24"/>
      <c r="G20" s="3">
        <v>0</v>
      </c>
      <c r="H20" s="15"/>
      <c r="I20" s="1">
        <f t="shared" si="0"/>
        <v>0</v>
      </c>
      <c r="J20" s="1">
        <f t="shared" si="1"/>
        <v>0</v>
      </c>
      <c r="K20" s="17">
        <f t="shared" si="2"/>
        <v>0</v>
      </c>
      <c r="L20" s="173">
        <f>PRODUCT(Tabela5[[#This Row],[9.]],0.3)</f>
        <v>0</v>
      </c>
      <c r="M20" s="181">
        <f t="shared" si="3"/>
        <v>0</v>
      </c>
      <c r="N20" s="174">
        <f>PRODUCT(Tabela5[[#This Row],[11.]],0.3)</f>
        <v>0</v>
      </c>
    </row>
    <row r="21" spans="1:14" s="63" customFormat="1" x14ac:dyDescent="0.25">
      <c r="A21" s="283">
        <v>11</v>
      </c>
      <c r="B21" s="256" t="s">
        <v>148</v>
      </c>
      <c r="C21" s="259" t="s">
        <v>330</v>
      </c>
      <c r="D21" s="257" t="s">
        <v>266</v>
      </c>
      <c r="E21" s="259">
        <v>150</v>
      </c>
      <c r="F21" s="24"/>
      <c r="G21" s="3">
        <v>0</v>
      </c>
      <c r="H21" s="15"/>
      <c r="I21" s="1">
        <f t="shared" si="0"/>
        <v>0</v>
      </c>
      <c r="J21" s="1">
        <f t="shared" si="1"/>
        <v>0</v>
      </c>
      <c r="K21" s="66">
        <f t="shared" si="2"/>
        <v>0</v>
      </c>
      <c r="L21" s="173">
        <f>PRODUCT(Tabela5[[#This Row],[9.]],0.3)</f>
        <v>0</v>
      </c>
      <c r="M21" s="181">
        <f t="shared" si="3"/>
        <v>0</v>
      </c>
      <c r="N21" s="174">
        <f>PRODUCT(Tabela5[[#This Row],[11.]],0.3)</f>
        <v>0</v>
      </c>
    </row>
    <row r="22" spans="1:14" s="63" customFormat="1" x14ac:dyDescent="0.25">
      <c r="A22" s="283">
        <v>12</v>
      </c>
      <c r="B22" s="256" t="s">
        <v>47</v>
      </c>
      <c r="C22" s="259" t="s">
        <v>331</v>
      </c>
      <c r="D22" s="257" t="s">
        <v>266</v>
      </c>
      <c r="E22" s="259">
        <v>10</v>
      </c>
      <c r="F22" s="24"/>
      <c r="G22" s="3">
        <v>0</v>
      </c>
      <c r="H22" s="15"/>
      <c r="I22" s="1">
        <f t="shared" si="0"/>
        <v>0</v>
      </c>
      <c r="J22" s="1">
        <f t="shared" si="1"/>
        <v>0</v>
      </c>
      <c r="K22" s="67">
        <f t="shared" si="2"/>
        <v>0</v>
      </c>
      <c r="L22" s="173">
        <f>PRODUCT(Tabela5[[#This Row],[9.]],0.3)</f>
        <v>0</v>
      </c>
      <c r="M22" s="181">
        <f t="shared" si="3"/>
        <v>0</v>
      </c>
      <c r="N22" s="174">
        <f>PRODUCT(Tabela5[[#This Row],[11.]],0.3)</f>
        <v>0</v>
      </c>
    </row>
    <row r="23" spans="1:14" s="63" customFormat="1" ht="25.5" x14ac:dyDescent="0.25">
      <c r="A23" s="283">
        <v>13</v>
      </c>
      <c r="B23" s="256" t="s">
        <v>332</v>
      </c>
      <c r="C23" s="257" t="s">
        <v>330</v>
      </c>
      <c r="D23" s="257" t="s">
        <v>266</v>
      </c>
      <c r="E23" s="257">
        <v>50</v>
      </c>
      <c r="F23" s="24"/>
      <c r="G23" s="3">
        <v>0</v>
      </c>
      <c r="H23" s="15"/>
      <c r="I23" s="1">
        <f t="shared" si="0"/>
        <v>0</v>
      </c>
      <c r="J23" s="1">
        <f t="shared" si="1"/>
        <v>0</v>
      </c>
      <c r="K23" s="66">
        <f t="shared" si="2"/>
        <v>0</v>
      </c>
      <c r="L23" s="173">
        <f>PRODUCT(Tabela5[[#This Row],[9.]],0.3)</f>
        <v>0</v>
      </c>
      <c r="M23" s="181">
        <f t="shared" si="3"/>
        <v>0</v>
      </c>
      <c r="N23" s="174">
        <f>PRODUCT(Tabela5[[#This Row],[11.]],0.3)</f>
        <v>0</v>
      </c>
    </row>
    <row r="24" spans="1:14" s="63" customFormat="1" x14ac:dyDescent="0.25">
      <c r="A24" s="283">
        <v>14</v>
      </c>
      <c r="B24" s="256" t="s">
        <v>149</v>
      </c>
      <c r="C24" s="259" t="s">
        <v>333</v>
      </c>
      <c r="D24" s="257" t="s">
        <v>261</v>
      </c>
      <c r="E24" s="259">
        <v>50</v>
      </c>
      <c r="F24" s="24"/>
      <c r="G24" s="3">
        <v>0</v>
      </c>
      <c r="H24" s="15"/>
      <c r="I24" s="1">
        <f t="shared" si="0"/>
        <v>0</v>
      </c>
      <c r="J24" s="1">
        <f t="shared" si="1"/>
        <v>0</v>
      </c>
      <c r="K24" s="66">
        <f t="shared" si="2"/>
        <v>0</v>
      </c>
      <c r="L24" s="173">
        <f>PRODUCT(Tabela5[[#This Row],[9.]],0.3)</f>
        <v>0</v>
      </c>
      <c r="M24" s="181">
        <f t="shared" si="3"/>
        <v>0</v>
      </c>
      <c r="N24" s="174">
        <f>PRODUCT(Tabela5[[#This Row],[11.]],0.3)</f>
        <v>0</v>
      </c>
    </row>
    <row r="25" spans="1:14" x14ac:dyDescent="0.25">
      <c r="A25" s="283">
        <v>15</v>
      </c>
      <c r="B25" s="256" t="s">
        <v>150</v>
      </c>
      <c r="C25" s="259" t="s">
        <v>333</v>
      </c>
      <c r="D25" s="257" t="s">
        <v>261</v>
      </c>
      <c r="E25" s="259">
        <v>20</v>
      </c>
      <c r="F25" s="24"/>
      <c r="G25" s="3">
        <v>0</v>
      </c>
      <c r="H25" s="15"/>
      <c r="I25" s="1">
        <f t="shared" si="0"/>
        <v>0</v>
      </c>
      <c r="J25" s="1">
        <f t="shared" si="1"/>
        <v>0</v>
      </c>
      <c r="K25" s="17">
        <f t="shared" si="2"/>
        <v>0</v>
      </c>
      <c r="L25" s="173">
        <f>PRODUCT(Tabela5[[#This Row],[9.]],0.3)</f>
        <v>0</v>
      </c>
      <c r="M25" s="181">
        <f t="shared" si="3"/>
        <v>0</v>
      </c>
      <c r="N25" s="174">
        <f>PRODUCT(Tabela5[[#This Row],[11.]],0.3)</f>
        <v>0</v>
      </c>
    </row>
    <row r="26" spans="1:14" x14ac:dyDescent="0.25">
      <c r="A26" s="283">
        <v>16</v>
      </c>
      <c r="B26" s="256" t="s">
        <v>151</v>
      </c>
      <c r="C26" s="259" t="s">
        <v>333</v>
      </c>
      <c r="D26" s="257" t="s">
        <v>261</v>
      </c>
      <c r="E26" s="259">
        <v>120</v>
      </c>
      <c r="F26" s="24"/>
      <c r="G26" s="3">
        <v>0</v>
      </c>
      <c r="H26" s="15"/>
      <c r="I26" s="1">
        <f t="shared" si="0"/>
        <v>0</v>
      </c>
      <c r="J26" s="1">
        <f t="shared" si="1"/>
        <v>0</v>
      </c>
      <c r="K26" s="17">
        <f t="shared" si="2"/>
        <v>0</v>
      </c>
      <c r="L26" s="173">
        <f>PRODUCT(Tabela5[[#This Row],[9.]],0.3)</f>
        <v>0</v>
      </c>
      <c r="M26" s="181">
        <f t="shared" si="3"/>
        <v>0</v>
      </c>
      <c r="N26" s="174">
        <f>PRODUCT(Tabela5[[#This Row],[11.]],0.3)</f>
        <v>0</v>
      </c>
    </row>
    <row r="27" spans="1:14" x14ac:dyDescent="0.25">
      <c r="A27" s="283">
        <v>17</v>
      </c>
      <c r="B27" s="256" t="s">
        <v>152</v>
      </c>
      <c r="C27" s="259" t="s">
        <v>334</v>
      </c>
      <c r="D27" s="257" t="s">
        <v>266</v>
      </c>
      <c r="E27" s="259">
        <v>250</v>
      </c>
      <c r="F27" s="24"/>
      <c r="G27" s="3">
        <v>0</v>
      </c>
      <c r="H27" s="15"/>
      <c r="I27" s="1">
        <f t="shared" si="0"/>
        <v>0</v>
      </c>
      <c r="J27" s="1">
        <f t="shared" si="1"/>
        <v>0</v>
      </c>
      <c r="K27" s="17">
        <f t="shared" si="2"/>
        <v>0</v>
      </c>
      <c r="L27" s="173">
        <f>PRODUCT(Tabela5[[#This Row],[9.]],0.3)</f>
        <v>0</v>
      </c>
      <c r="M27" s="181">
        <f t="shared" si="3"/>
        <v>0</v>
      </c>
      <c r="N27" s="174">
        <f>PRODUCT(Tabela5[[#This Row],[11.]],0.3)</f>
        <v>0</v>
      </c>
    </row>
    <row r="28" spans="1:14" x14ac:dyDescent="0.25">
      <c r="A28" s="283">
        <v>18</v>
      </c>
      <c r="B28" s="256" t="s">
        <v>153</v>
      </c>
      <c r="C28" s="259" t="s">
        <v>335</v>
      </c>
      <c r="D28" s="257" t="s">
        <v>261</v>
      </c>
      <c r="E28" s="259">
        <v>48</v>
      </c>
      <c r="F28" s="24"/>
      <c r="G28" s="3">
        <v>0</v>
      </c>
      <c r="H28" s="15"/>
      <c r="I28" s="1">
        <f t="shared" si="0"/>
        <v>0</v>
      </c>
      <c r="J28" s="1">
        <f t="shared" si="1"/>
        <v>0</v>
      </c>
      <c r="K28" s="17">
        <f t="shared" si="2"/>
        <v>0</v>
      </c>
      <c r="L28" s="173">
        <f>PRODUCT(Tabela5[[#This Row],[9.]],0.3)</f>
        <v>0</v>
      </c>
      <c r="M28" s="181">
        <f t="shared" si="3"/>
        <v>0</v>
      </c>
      <c r="N28" s="174">
        <f>PRODUCT(Tabela5[[#This Row],[11.]],0.3)</f>
        <v>0</v>
      </c>
    </row>
    <row r="29" spans="1:14" ht="25.5" x14ac:dyDescent="0.25">
      <c r="A29" s="283">
        <v>19</v>
      </c>
      <c r="B29" s="256" t="s">
        <v>154</v>
      </c>
      <c r="C29" s="259" t="s">
        <v>335</v>
      </c>
      <c r="D29" s="257" t="s">
        <v>261</v>
      </c>
      <c r="E29" s="259">
        <v>48</v>
      </c>
      <c r="F29" s="68"/>
      <c r="G29" s="3">
        <v>0</v>
      </c>
      <c r="H29" s="15"/>
      <c r="I29" s="1">
        <f t="shared" si="0"/>
        <v>0</v>
      </c>
      <c r="J29" s="1">
        <f t="shared" si="1"/>
        <v>0</v>
      </c>
      <c r="K29" s="17">
        <f t="shared" si="2"/>
        <v>0</v>
      </c>
      <c r="L29" s="173">
        <f>PRODUCT(Tabela5[[#This Row],[9.]],0.3)</f>
        <v>0</v>
      </c>
      <c r="M29" s="181">
        <f t="shared" si="3"/>
        <v>0</v>
      </c>
      <c r="N29" s="174">
        <f>PRODUCT(Tabela5[[#This Row],[11.]],0.3)</f>
        <v>0</v>
      </c>
    </row>
    <row r="30" spans="1:14" s="63" customFormat="1" x14ac:dyDescent="0.25">
      <c r="A30" s="283">
        <v>20</v>
      </c>
      <c r="B30" s="256" t="s">
        <v>155</v>
      </c>
      <c r="C30" s="257" t="s">
        <v>330</v>
      </c>
      <c r="D30" s="257" t="s">
        <v>266</v>
      </c>
      <c r="E30" s="257">
        <v>100</v>
      </c>
      <c r="F30" s="24"/>
      <c r="G30" s="3">
        <v>0</v>
      </c>
      <c r="H30" s="15"/>
      <c r="I30" s="1">
        <f t="shared" si="0"/>
        <v>0</v>
      </c>
      <c r="J30" s="1">
        <f t="shared" si="1"/>
        <v>0</v>
      </c>
      <c r="K30" s="17">
        <f t="shared" si="2"/>
        <v>0</v>
      </c>
      <c r="L30" s="173">
        <f>PRODUCT(Tabela5[[#This Row],[9.]],0.3)</f>
        <v>0</v>
      </c>
      <c r="M30" s="181">
        <f t="shared" si="3"/>
        <v>0</v>
      </c>
      <c r="N30" s="174">
        <f>PRODUCT(Tabela5[[#This Row],[11.]],0.3)</f>
        <v>0</v>
      </c>
    </row>
    <row r="31" spans="1:14" x14ac:dyDescent="0.25">
      <c r="A31" s="283">
        <v>21</v>
      </c>
      <c r="B31" s="256" t="s">
        <v>156</v>
      </c>
      <c r="C31" s="259" t="s">
        <v>336</v>
      </c>
      <c r="D31" s="257" t="s">
        <v>261</v>
      </c>
      <c r="E31" s="259">
        <v>30</v>
      </c>
      <c r="F31" s="24"/>
      <c r="G31" s="3">
        <v>0</v>
      </c>
      <c r="H31" s="15"/>
      <c r="I31" s="1">
        <f t="shared" si="0"/>
        <v>0</v>
      </c>
      <c r="J31" s="1">
        <f t="shared" si="1"/>
        <v>0</v>
      </c>
      <c r="K31" s="17">
        <f t="shared" si="2"/>
        <v>0</v>
      </c>
      <c r="L31" s="173">
        <f>PRODUCT(Tabela5[[#This Row],[9.]],0.3)</f>
        <v>0</v>
      </c>
      <c r="M31" s="181">
        <f t="shared" si="3"/>
        <v>0</v>
      </c>
      <c r="N31" s="174">
        <f>PRODUCT(Tabela5[[#This Row],[11.]],0.3)</f>
        <v>0</v>
      </c>
    </row>
    <row r="32" spans="1:14" x14ac:dyDescent="0.25">
      <c r="A32" s="283">
        <v>22</v>
      </c>
      <c r="B32" s="256" t="s">
        <v>157</v>
      </c>
      <c r="C32" s="259" t="s">
        <v>330</v>
      </c>
      <c r="D32" s="257" t="s">
        <v>266</v>
      </c>
      <c r="E32" s="259">
        <v>50</v>
      </c>
      <c r="F32" s="68"/>
      <c r="G32" s="3">
        <v>0</v>
      </c>
      <c r="H32" s="15"/>
      <c r="I32" s="1">
        <f t="shared" si="0"/>
        <v>0</v>
      </c>
      <c r="J32" s="1">
        <f t="shared" si="1"/>
        <v>0</v>
      </c>
      <c r="K32" s="17">
        <f t="shared" si="2"/>
        <v>0</v>
      </c>
      <c r="L32" s="173">
        <f>PRODUCT(Tabela5[[#This Row],[9.]],0.3)</f>
        <v>0</v>
      </c>
      <c r="M32" s="181">
        <f t="shared" si="3"/>
        <v>0</v>
      </c>
      <c r="N32" s="174">
        <f>PRODUCT(Tabela5[[#This Row],[11.]],0.3)</f>
        <v>0</v>
      </c>
    </row>
    <row r="33" spans="1:14" ht="25.5" x14ac:dyDescent="0.25">
      <c r="A33" s="283">
        <v>23</v>
      </c>
      <c r="B33" s="256" t="s">
        <v>158</v>
      </c>
      <c r="C33" s="259" t="s">
        <v>337</v>
      </c>
      <c r="D33" s="259" t="s">
        <v>261</v>
      </c>
      <c r="E33" s="259">
        <v>100</v>
      </c>
      <c r="F33" s="24"/>
      <c r="G33" s="3">
        <v>0</v>
      </c>
      <c r="H33" s="15"/>
      <c r="I33" s="1">
        <f t="shared" si="0"/>
        <v>0</v>
      </c>
      <c r="J33" s="1">
        <f t="shared" si="1"/>
        <v>0</v>
      </c>
      <c r="K33" s="17">
        <f t="shared" si="2"/>
        <v>0</v>
      </c>
      <c r="L33" s="173">
        <f>PRODUCT(Tabela5[[#This Row],[9.]],0.3)</f>
        <v>0</v>
      </c>
      <c r="M33" s="181">
        <f t="shared" si="3"/>
        <v>0</v>
      </c>
      <c r="N33" s="174">
        <f>PRODUCT(Tabela5[[#This Row],[11.]],0.3)</f>
        <v>0</v>
      </c>
    </row>
    <row r="34" spans="1:14" ht="25.5" x14ac:dyDescent="0.25">
      <c r="A34" s="283">
        <v>24</v>
      </c>
      <c r="B34" s="256" t="s">
        <v>159</v>
      </c>
      <c r="C34" s="259" t="s">
        <v>337</v>
      </c>
      <c r="D34" s="257" t="s">
        <v>261</v>
      </c>
      <c r="E34" s="259">
        <v>100</v>
      </c>
      <c r="F34" s="24"/>
      <c r="G34" s="3">
        <v>0</v>
      </c>
      <c r="H34" s="15"/>
      <c r="I34" s="1">
        <f t="shared" si="0"/>
        <v>0</v>
      </c>
      <c r="J34" s="1">
        <f t="shared" si="1"/>
        <v>0</v>
      </c>
      <c r="K34" s="17">
        <f t="shared" si="2"/>
        <v>0</v>
      </c>
      <c r="L34" s="173">
        <f>PRODUCT(Tabela5[[#This Row],[9.]],0.3)</f>
        <v>0</v>
      </c>
      <c r="M34" s="181">
        <f t="shared" si="3"/>
        <v>0</v>
      </c>
      <c r="N34" s="174">
        <f>PRODUCT(Tabela5[[#This Row],[11.]],0.3)</f>
        <v>0</v>
      </c>
    </row>
    <row r="35" spans="1:14" ht="35.25" customHeight="1" x14ac:dyDescent="0.25">
      <c r="A35" s="283">
        <v>25</v>
      </c>
      <c r="B35" s="256" t="s">
        <v>160</v>
      </c>
      <c r="C35" s="259" t="s">
        <v>338</v>
      </c>
      <c r="D35" s="257" t="s">
        <v>261</v>
      </c>
      <c r="E35" s="259">
        <v>1500</v>
      </c>
      <c r="F35" s="24"/>
      <c r="G35" s="3">
        <v>0</v>
      </c>
      <c r="H35" s="15"/>
      <c r="I35" s="1">
        <f t="shared" si="0"/>
        <v>0</v>
      </c>
      <c r="J35" s="1">
        <f t="shared" si="1"/>
        <v>0</v>
      </c>
      <c r="K35" s="17">
        <f t="shared" si="2"/>
        <v>0</v>
      </c>
      <c r="L35" s="173">
        <f>PRODUCT(Tabela5[[#This Row],[9.]],0.3)</f>
        <v>0</v>
      </c>
      <c r="M35" s="181">
        <f t="shared" si="3"/>
        <v>0</v>
      </c>
      <c r="N35" s="174">
        <f>PRODUCT(Tabela5[[#This Row],[11.]],0.3)</f>
        <v>0</v>
      </c>
    </row>
    <row r="36" spans="1:14" ht="38.25" customHeight="1" x14ac:dyDescent="0.25">
      <c r="A36" s="283">
        <v>26</v>
      </c>
      <c r="B36" s="256" t="s">
        <v>339</v>
      </c>
      <c r="C36" s="259" t="s">
        <v>340</v>
      </c>
      <c r="D36" s="257" t="s">
        <v>261</v>
      </c>
      <c r="E36" s="259">
        <v>6000</v>
      </c>
      <c r="F36" s="24"/>
      <c r="G36" s="3">
        <v>0</v>
      </c>
      <c r="H36" s="15"/>
      <c r="I36" s="1">
        <f t="shared" si="0"/>
        <v>0</v>
      </c>
      <c r="J36" s="1">
        <f t="shared" si="1"/>
        <v>0</v>
      </c>
      <c r="K36" s="17">
        <f t="shared" si="2"/>
        <v>0</v>
      </c>
      <c r="L36" s="173">
        <f>PRODUCT(Tabela5[[#This Row],[9.]],0.3)</f>
        <v>0</v>
      </c>
      <c r="M36" s="181">
        <f t="shared" si="3"/>
        <v>0</v>
      </c>
      <c r="N36" s="174">
        <f>PRODUCT(Tabela5[[#This Row],[11.]],0.3)</f>
        <v>0</v>
      </c>
    </row>
    <row r="37" spans="1:14" x14ac:dyDescent="0.25">
      <c r="A37" s="283">
        <v>27</v>
      </c>
      <c r="B37" s="256" t="s">
        <v>161</v>
      </c>
      <c r="C37" s="259" t="s">
        <v>334</v>
      </c>
      <c r="D37" s="257" t="s">
        <v>266</v>
      </c>
      <c r="E37" s="259">
        <v>100</v>
      </c>
      <c r="F37" s="24"/>
      <c r="G37" s="3">
        <v>0</v>
      </c>
      <c r="H37" s="15"/>
      <c r="I37" s="1">
        <f t="shared" si="0"/>
        <v>0</v>
      </c>
      <c r="J37" s="1">
        <f t="shared" si="1"/>
        <v>0</v>
      </c>
      <c r="K37" s="17">
        <f t="shared" si="2"/>
        <v>0</v>
      </c>
      <c r="L37" s="173">
        <f>PRODUCT(Tabela5[[#This Row],[9.]],0.3)</f>
        <v>0</v>
      </c>
      <c r="M37" s="181">
        <f t="shared" si="3"/>
        <v>0</v>
      </c>
      <c r="N37" s="174">
        <f>PRODUCT(Tabela5[[#This Row],[11.]],0.3)</f>
        <v>0</v>
      </c>
    </row>
    <row r="38" spans="1:14" ht="40.9" customHeight="1" x14ac:dyDescent="0.25">
      <c r="A38" s="283">
        <v>28</v>
      </c>
      <c r="B38" s="256" t="s">
        <v>162</v>
      </c>
      <c r="C38" s="259" t="s">
        <v>334</v>
      </c>
      <c r="D38" s="257" t="s">
        <v>266</v>
      </c>
      <c r="E38" s="259">
        <v>50</v>
      </c>
      <c r="F38" s="68"/>
      <c r="G38" s="3">
        <v>0</v>
      </c>
      <c r="H38" s="15"/>
      <c r="I38" s="1">
        <f t="shared" si="0"/>
        <v>0</v>
      </c>
      <c r="J38" s="1">
        <f t="shared" si="1"/>
        <v>0</v>
      </c>
      <c r="K38" s="17">
        <f t="shared" si="2"/>
        <v>0</v>
      </c>
      <c r="L38" s="173">
        <f>PRODUCT(Tabela5[[#This Row],[9.]],0.3)</f>
        <v>0</v>
      </c>
      <c r="M38" s="181">
        <f t="shared" si="3"/>
        <v>0</v>
      </c>
      <c r="N38" s="174">
        <f>PRODUCT(Tabela5[[#This Row],[11.]],0.3)</f>
        <v>0</v>
      </c>
    </row>
    <row r="39" spans="1:14" ht="28.9" customHeight="1" x14ac:dyDescent="0.25">
      <c r="A39" s="283">
        <v>29</v>
      </c>
      <c r="B39" s="256" t="s">
        <v>163</v>
      </c>
      <c r="C39" s="259" t="s">
        <v>334</v>
      </c>
      <c r="D39" s="257" t="s">
        <v>266</v>
      </c>
      <c r="E39" s="259">
        <v>100</v>
      </c>
      <c r="F39" s="24"/>
      <c r="G39" s="3">
        <v>0</v>
      </c>
      <c r="H39" s="15"/>
      <c r="I39" s="1">
        <f t="shared" si="0"/>
        <v>0</v>
      </c>
      <c r="J39" s="1">
        <f t="shared" si="1"/>
        <v>0</v>
      </c>
      <c r="K39" s="17">
        <f t="shared" si="2"/>
        <v>0</v>
      </c>
      <c r="L39" s="173">
        <f>PRODUCT(Tabela5[[#This Row],[9.]],0.3)</f>
        <v>0</v>
      </c>
      <c r="M39" s="181">
        <f t="shared" si="3"/>
        <v>0</v>
      </c>
      <c r="N39" s="174">
        <f>PRODUCT(Tabela5[[#This Row],[11.]],0.3)</f>
        <v>0</v>
      </c>
    </row>
    <row r="40" spans="1:14" x14ac:dyDescent="0.25">
      <c r="A40" s="283">
        <v>30</v>
      </c>
      <c r="B40" s="256" t="s">
        <v>164</v>
      </c>
      <c r="C40" s="259" t="s">
        <v>341</v>
      </c>
      <c r="D40" s="257" t="s">
        <v>266</v>
      </c>
      <c r="E40" s="259">
        <v>50</v>
      </c>
      <c r="F40" s="68"/>
      <c r="G40" s="3">
        <v>0</v>
      </c>
      <c r="H40" s="15"/>
      <c r="I40" s="1">
        <f t="shared" si="0"/>
        <v>0</v>
      </c>
      <c r="J40" s="1">
        <f t="shared" si="1"/>
        <v>0</v>
      </c>
      <c r="K40" s="17">
        <f t="shared" si="2"/>
        <v>0</v>
      </c>
      <c r="L40" s="173">
        <f>PRODUCT(Tabela5[[#This Row],[9.]],0.3)</f>
        <v>0</v>
      </c>
      <c r="M40" s="181">
        <f t="shared" si="3"/>
        <v>0</v>
      </c>
      <c r="N40" s="174">
        <f>PRODUCT(Tabela5[[#This Row],[11.]],0.3)</f>
        <v>0</v>
      </c>
    </row>
    <row r="41" spans="1:14" ht="25.5" x14ac:dyDescent="0.25">
      <c r="A41" s="283">
        <v>31</v>
      </c>
      <c r="B41" s="256" t="s">
        <v>165</v>
      </c>
      <c r="C41" s="259" t="s">
        <v>341</v>
      </c>
      <c r="D41" s="257" t="s">
        <v>266</v>
      </c>
      <c r="E41" s="259">
        <v>120</v>
      </c>
      <c r="F41" s="24"/>
      <c r="G41" s="3">
        <v>0</v>
      </c>
      <c r="H41" s="15"/>
      <c r="I41" s="1">
        <f t="shared" si="0"/>
        <v>0</v>
      </c>
      <c r="J41" s="1">
        <f t="shared" si="1"/>
        <v>0</v>
      </c>
      <c r="K41" s="17">
        <f t="shared" si="2"/>
        <v>0</v>
      </c>
      <c r="L41" s="173">
        <f>PRODUCT(Tabela5[[#This Row],[9.]],0.3)</f>
        <v>0</v>
      </c>
      <c r="M41" s="181">
        <f t="shared" si="3"/>
        <v>0</v>
      </c>
      <c r="N41" s="174">
        <f>PRODUCT(Tabela5[[#This Row],[11.]],0.3)</f>
        <v>0</v>
      </c>
    </row>
    <row r="42" spans="1:14" x14ac:dyDescent="0.25">
      <c r="A42" s="283">
        <v>32</v>
      </c>
      <c r="B42" s="256" t="s">
        <v>166</v>
      </c>
      <c r="C42" s="259" t="s">
        <v>341</v>
      </c>
      <c r="D42" s="257" t="s">
        <v>266</v>
      </c>
      <c r="E42" s="259">
        <v>160</v>
      </c>
      <c r="F42" s="24"/>
      <c r="G42" s="3">
        <v>0</v>
      </c>
      <c r="H42" s="15"/>
      <c r="I42" s="1">
        <f t="shared" si="0"/>
        <v>0</v>
      </c>
      <c r="J42" s="1">
        <f t="shared" si="1"/>
        <v>0</v>
      </c>
      <c r="K42" s="17">
        <f t="shared" si="2"/>
        <v>0</v>
      </c>
      <c r="L42" s="173">
        <f>PRODUCT(Tabela5[[#This Row],[9.]],0.3)</f>
        <v>0</v>
      </c>
      <c r="M42" s="181">
        <f t="shared" si="3"/>
        <v>0</v>
      </c>
      <c r="N42" s="174">
        <f>PRODUCT(Tabela5[[#This Row],[11.]],0.3)</f>
        <v>0</v>
      </c>
    </row>
    <row r="43" spans="1:14" x14ac:dyDescent="0.25">
      <c r="A43" s="283">
        <v>33</v>
      </c>
      <c r="B43" s="256" t="s">
        <v>167</v>
      </c>
      <c r="C43" s="259" t="s">
        <v>342</v>
      </c>
      <c r="D43" s="257" t="s">
        <v>266</v>
      </c>
      <c r="E43" s="259">
        <v>200</v>
      </c>
      <c r="F43" s="24"/>
      <c r="G43" s="3">
        <v>0</v>
      </c>
      <c r="H43" s="15"/>
      <c r="I43" s="1">
        <f t="shared" ref="I43:I74" si="4">PRODUCT(G43,E43)</f>
        <v>0</v>
      </c>
      <c r="J43" s="1">
        <f t="shared" ref="J43:J74" si="5">PRODUCT(I43,H43)</f>
        <v>0</v>
      </c>
      <c r="K43" s="17">
        <f t="shared" ref="K43:K74" si="6">SUM(J43,I43)</f>
        <v>0</v>
      </c>
      <c r="L43" s="173">
        <f>PRODUCT(Tabela5[[#This Row],[9.]],0.3)</f>
        <v>0</v>
      </c>
      <c r="M43" s="181">
        <f t="shared" si="3"/>
        <v>0</v>
      </c>
      <c r="N43" s="174">
        <f>PRODUCT(Tabela5[[#This Row],[11.]],0.3)</f>
        <v>0</v>
      </c>
    </row>
    <row r="44" spans="1:14" x14ac:dyDescent="0.25">
      <c r="A44" s="283">
        <v>34</v>
      </c>
      <c r="B44" s="256" t="s">
        <v>168</v>
      </c>
      <c r="C44" s="257" t="s">
        <v>343</v>
      </c>
      <c r="D44" s="257" t="s">
        <v>266</v>
      </c>
      <c r="E44" s="257">
        <v>300</v>
      </c>
      <c r="F44" s="24"/>
      <c r="G44" s="3">
        <v>0</v>
      </c>
      <c r="H44" s="15"/>
      <c r="I44" s="1">
        <f t="shared" si="4"/>
        <v>0</v>
      </c>
      <c r="J44" s="1">
        <f t="shared" si="5"/>
        <v>0</v>
      </c>
      <c r="K44" s="17">
        <f t="shared" si="6"/>
        <v>0</v>
      </c>
      <c r="L44" s="173">
        <f>PRODUCT(Tabela5[[#This Row],[9.]],0.3)</f>
        <v>0</v>
      </c>
      <c r="M44" s="181">
        <f t="shared" si="3"/>
        <v>0</v>
      </c>
      <c r="N44" s="174">
        <f>PRODUCT(Tabela5[[#This Row],[11.]],0.3)</f>
        <v>0</v>
      </c>
    </row>
    <row r="45" spans="1:14" x14ac:dyDescent="0.25">
      <c r="A45" s="283">
        <v>35</v>
      </c>
      <c r="B45" s="256" t="s">
        <v>169</v>
      </c>
      <c r="C45" s="259" t="s">
        <v>330</v>
      </c>
      <c r="D45" s="257" t="s">
        <v>266</v>
      </c>
      <c r="E45" s="259">
        <v>10</v>
      </c>
      <c r="F45" s="24"/>
      <c r="G45" s="3">
        <v>0</v>
      </c>
      <c r="H45" s="15"/>
      <c r="I45" s="1">
        <f t="shared" si="4"/>
        <v>0</v>
      </c>
      <c r="J45" s="1">
        <f t="shared" si="5"/>
        <v>0</v>
      </c>
      <c r="K45" s="17">
        <f t="shared" si="6"/>
        <v>0</v>
      </c>
      <c r="L45" s="173">
        <f>PRODUCT(Tabela5[[#This Row],[9.]],0.3)</f>
        <v>0</v>
      </c>
      <c r="M45" s="181">
        <f t="shared" si="3"/>
        <v>0</v>
      </c>
      <c r="N45" s="174">
        <f>PRODUCT(Tabela5[[#This Row],[11.]],0.3)</f>
        <v>0</v>
      </c>
    </row>
    <row r="46" spans="1:14" x14ac:dyDescent="0.25">
      <c r="A46" s="283">
        <v>36</v>
      </c>
      <c r="B46" s="256" t="s">
        <v>60</v>
      </c>
      <c r="C46" s="259" t="s">
        <v>330</v>
      </c>
      <c r="D46" s="257" t="s">
        <v>266</v>
      </c>
      <c r="E46" s="259">
        <v>40</v>
      </c>
      <c r="F46" s="24"/>
      <c r="G46" s="3">
        <v>0</v>
      </c>
      <c r="H46" s="15"/>
      <c r="I46" s="1">
        <f t="shared" si="4"/>
        <v>0</v>
      </c>
      <c r="J46" s="1">
        <f t="shared" si="5"/>
        <v>0</v>
      </c>
      <c r="K46" s="17">
        <f t="shared" si="6"/>
        <v>0</v>
      </c>
      <c r="L46" s="173">
        <f>PRODUCT(Tabela5[[#This Row],[9.]],0.3)</f>
        <v>0</v>
      </c>
      <c r="M46" s="181">
        <f t="shared" si="3"/>
        <v>0</v>
      </c>
      <c r="N46" s="174">
        <f>PRODUCT(Tabela5[[#This Row],[11.]],0.3)</f>
        <v>0</v>
      </c>
    </row>
    <row r="47" spans="1:14" ht="25.5" x14ac:dyDescent="0.25">
      <c r="A47" s="283">
        <v>37</v>
      </c>
      <c r="B47" s="256" t="s">
        <v>344</v>
      </c>
      <c r="C47" s="259" t="s">
        <v>345</v>
      </c>
      <c r="D47" s="257" t="s">
        <v>261</v>
      </c>
      <c r="E47" s="259">
        <v>130</v>
      </c>
      <c r="F47" s="24"/>
      <c r="G47" s="3">
        <v>0</v>
      </c>
      <c r="H47" s="15"/>
      <c r="I47" s="1">
        <f t="shared" si="4"/>
        <v>0</v>
      </c>
      <c r="J47" s="1">
        <f t="shared" si="5"/>
        <v>0</v>
      </c>
      <c r="K47" s="17">
        <f t="shared" si="6"/>
        <v>0</v>
      </c>
      <c r="L47" s="173">
        <f>PRODUCT(Tabela5[[#This Row],[9.]],0.3)</f>
        <v>0</v>
      </c>
      <c r="M47" s="181">
        <f t="shared" si="3"/>
        <v>0</v>
      </c>
      <c r="N47" s="174">
        <f>PRODUCT(Tabela5[[#This Row],[11.]],0.3)</f>
        <v>0</v>
      </c>
    </row>
    <row r="48" spans="1:14" ht="25.5" x14ac:dyDescent="0.25">
      <c r="A48" s="283">
        <v>38</v>
      </c>
      <c r="B48" s="256" t="s">
        <v>170</v>
      </c>
      <c r="C48" s="259" t="s">
        <v>335</v>
      </c>
      <c r="D48" s="257" t="s">
        <v>261</v>
      </c>
      <c r="E48" s="259">
        <v>50</v>
      </c>
      <c r="F48" s="24"/>
      <c r="G48" s="3">
        <v>0</v>
      </c>
      <c r="H48" s="15"/>
      <c r="I48" s="1">
        <f t="shared" si="4"/>
        <v>0</v>
      </c>
      <c r="J48" s="1">
        <f t="shared" si="5"/>
        <v>0</v>
      </c>
      <c r="K48" s="17">
        <f t="shared" si="6"/>
        <v>0</v>
      </c>
      <c r="L48" s="173">
        <f>PRODUCT(Tabela5[[#This Row],[9.]],0.3)</f>
        <v>0</v>
      </c>
      <c r="M48" s="181">
        <f t="shared" si="3"/>
        <v>0</v>
      </c>
      <c r="N48" s="174">
        <f>PRODUCT(Tabela5[[#This Row],[11.]],0.3)</f>
        <v>0</v>
      </c>
    </row>
    <row r="49" spans="1:14" x14ac:dyDescent="0.25">
      <c r="A49" s="283">
        <v>39</v>
      </c>
      <c r="B49" s="256" t="s">
        <v>171</v>
      </c>
      <c r="C49" s="259" t="s">
        <v>333</v>
      </c>
      <c r="D49" s="257" t="s">
        <v>261</v>
      </c>
      <c r="E49" s="259">
        <v>40</v>
      </c>
      <c r="F49" s="24"/>
      <c r="G49" s="3">
        <v>0</v>
      </c>
      <c r="H49" s="15"/>
      <c r="I49" s="1">
        <f t="shared" si="4"/>
        <v>0</v>
      </c>
      <c r="J49" s="1">
        <f t="shared" si="5"/>
        <v>0</v>
      </c>
      <c r="K49" s="17">
        <f t="shared" si="6"/>
        <v>0</v>
      </c>
      <c r="L49" s="173">
        <f>PRODUCT(Tabela5[[#This Row],[9.]],0.3)</f>
        <v>0</v>
      </c>
      <c r="M49" s="181">
        <f t="shared" si="3"/>
        <v>0</v>
      </c>
      <c r="N49" s="174">
        <f>PRODUCT(Tabela5[[#This Row],[11.]],0.3)</f>
        <v>0</v>
      </c>
    </row>
    <row r="50" spans="1:14" x14ac:dyDescent="0.25">
      <c r="A50" s="283">
        <v>40</v>
      </c>
      <c r="B50" s="256" t="s">
        <v>68</v>
      </c>
      <c r="C50" s="259" t="s">
        <v>346</v>
      </c>
      <c r="D50" s="257" t="s">
        <v>261</v>
      </c>
      <c r="E50" s="259">
        <v>50</v>
      </c>
      <c r="F50" s="24"/>
      <c r="G50" s="3">
        <v>0</v>
      </c>
      <c r="H50" s="15"/>
      <c r="I50" s="1">
        <f t="shared" si="4"/>
        <v>0</v>
      </c>
      <c r="J50" s="1">
        <f t="shared" si="5"/>
        <v>0</v>
      </c>
      <c r="K50" s="17">
        <f t="shared" si="6"/>
        <v>0</v>
      </c>
      <c r="L50" s="173">
        <f>PRODUCT(Tabela5[[#This Row],[9.]],0.3)</f>
        <v>0</v>
      </c>
      <c r="M50" s="181">
        <f t="shared" si="3"/>
        <v>0</v>
      </c>
      <c r="N50" s="174">
        <f>PRODUCT(Tabela5[[#This Row],[11.]],0.3)</f>
        <v>0</v>
      </c>
    </row>
    <row r="51" spans="1:14" s="63" customFormat="1" x14ac:dyDescent="0.25">
      <c r="A51" s="283">
        <v>41</v>
      </c>
      <c r="B51" s="256" t="s">
        <v>172</v>
      </c>
      <c r="C51" s="259" t="s">
        <v>347</v>
      </c>
      <c r="D51" s="257" t="s">
        <v>261</v>
      </c>
      <c r="E51" s="259">
        <v>200</v>
      </c>
      <c r="F51" s="24"/>
      <c r="G51" s="3">
        <v>0</v>
      </c>
      <c r="H51" s="15"/>
      <c r="I51" s="1">
        <f t="shared" si="4"/>
        <v>0</v>
      </c>
      <c r="J51" s="1">
        <f t="shared" si="5"/>
        <v>0</v>
      </c>
      <c r="K51" s="66">
        <f t="shared" si="6"/>
        <v>0</v>
      </c>
      <c r="L51" s="173">
        <f>PRODUCT(Tabela5[[#This Row],[9.]],0.3)</f>
        <v>0</v>
      </c>
      <c r="M51" s="181">
        <f t="shared" si="3"/>
        <v>0</v>
      </c>
      <c r="N51" s="174">
        <f>PRODUCT(Tabela5[[#This Row],[11.]],0.3)</f>
        <v>0</v>
      </c>
    </row>
    <row r="52" spans="1:14" x14ac:dyDescent="0.25">
      <c r="A52" s="283">
        <v>42</v>
      </c>
      <c r="B52" s="256" t="s">
        <v>173</v>
      </c>
      <c r="C52" s="259" t="s">
        <v>348</v>
      </c>
      <c r="D52" s="257" t="s">
        <v>261</v>
      </c>
      <c r="E52" s="259">
        <v>120</v>
      </c>
      <c r="F52" s="24"/>
      <c r="G52" s="3">
        <v>0</v>
      </c>
      <c r="H52" s="15"/>
      <c r="I52" s="1">
        <f t="shared" si="4"/>
        <v>0</v>
      </c>
      <c r="J52" s="1">
        <f t="shared" si="5"/>
        <v>0</v>
      </c>
      <c r="K52" s="17">
        <f t="shared" si="6"/>
        <v>0</v>
      </c>
      <c r="L52" s="173">
        <f>PRODUCT(Tabela5[[#This Row],[9.]],0.3)</f>
        <v>0</v>
      </c>
      <c r="M52" s="181">
        <f t="shared" si="3"/>
        <v>0</v>
      </c>
      <c r="N52" s="174">
        <f>PRODUCT(Tabela5[[#This Row],[11.]],0.3)</f>
        <v>0</v>
      </c>
    </row>
    <row r="53" spans="1:14" x14ac:dyDescent="0.25">
      <c r="A53" s="283">
        <v>43</v>
      </c>
      <c r="B53" s="256" t="s">
        <v>174</v>
      </c>
      <c r="C53" s="259" t="s">
        <v>349</v>
      </c>
      <c r="D53" s="257" t="s">
        <v>261</v>
      </c>
      <c r="E53" s="259">
        <v>150</v>
      </c>
      <c r="F53" s="68"/>
      <c r="G53" s="3">
        <v>0</v>
      </c>
      <c r="H53" s="15"/>
      <c r="I53" s="1">
        <f t="shared" si="4"/>
        <v>0</v>
      </c>
      <c r="J53" s="1">
        <f t="shared" si="5"/>
        <v>0</v>
      </c>
      <c r="K53" s="17">
        <f t="shared" si="6"/>
        <v>0</v>
      </c>
      <c r="L53" s="173">
        <f>PRODUCT(Tabela5[[#This Row],[9.]],0.3)</f>
        <v>0</v>
      </c>
      <c r="M53" s="181">
        <f t="shared" si="3"/>
        <v>0</v>
      </c>
      <c r="N53" s="174">
        <f>PRODUCT(Tabela5[[#This Row],[11.]],0.3)</f>
        <v>0</v>
      </c>
    </row>
    <row r="54" spans="1:14" ht="76.5" x14ac:dyDescent="0.25">
      <c r="A54" s="283">
        <v>44</v>
      </c>
      <c r="B54" s="256" t="s">
        <v>350</v>
      </c>
      <c r="C54" s="259" t="s">
        <v>351</v>
      </c>
      <c r="D54" s="257" t="s">
        <v>266</v>
      </c>
      <c r="E54" s="259">
        <v>980</v>
      </c>
      <c r="F54" s="24"/>
      <c r="G54" s="3">
        <v>0</v>
      </c>
      <c r="H54" s="15"/>
      <c r="I54" s="1">
        <f t="shared" si="4"/>
        <v>0</v>
      </c>
      <c r="J54" s="1">
        <f t="shared" si="5"/>
        <v>0</v>
      </c>
      <c r="K54" s="17">
        <f t="shared" si="6"/>
        <v>0</v>
      </c>
      <c r="L54" s="173">
        <f>PRODUCT(Tabela5[[#This Row],[9.]],0.3)</f>
        <v>0</v>
      </c>
      <c r="M54" s="181">
        <f t="shared" si="3"/>
        <v>0</v>
      </c>
      <c r="N54" s="174">
        <f>PRODUCT(Tabela5[[#This Row],[11.]],0.3)</f>
        <v>0</v>
      </c>
    </row>
    <row r="55" spans="1:14" ht="25.5" x14ac:dyDescent="0.25">
      <c r="A55" s="283">
        <v>45</v>
      </c>
      <c r="B55" s="256" t="s">
        <v>175</v>
      </c>
      <c r="C55" s="259" t="s">
        <v>352</v>
      </c>
      <c r="D55" s="257" t="s">
        <v>261</v>
      </c>
      <c r="E55" s="259">
        <v>200</v>
      </c>
      <c r="F55" s="24"/>
      <c r="G55" s="3">
        <v>0</v>
      </c>
      <c r="H55" s="15"/>
      <c r="I55" s="1">
        <f t="shared" si="4"/>
        <v>0</v>
      </c>
      <c r="J55" s="1">
        <f t="shared" si="5"/>
        <v>0</v>
      </c>
      <c r="K55" s="17">
        <f t="shared" si="6"/>
        <v>0</v>
      </c>
      <c r="L55" s="173">
        <f>PRODUCT(Tabela5[[#This Row],[9.]],0.3)</f>
        <v>0</v>
      </c>
      <c r="M55" s="181">
        <f t="shared" si="3"/>
        <v>0</v>
      </c>
      <c r="N55" s="174">
        <f>PRODUCT(Tabela5[[#This Row],[11.]],0.3)</f>
        <v>0</v>
      </c>
    </row>
    <row r="56" spans="1:14" x14ac:dyDescent="0.25">
      <c r="A56" s="283">
        <v>46</v>
      </c>
      <c r="B56" s="256" t="s">
        <v>176</v>
      </c>
      <c r="C56" s="259" t="s">
        <v>353</v>
      </c>
      <c r="D56" s="259" t="s">
        <v>261</v>
      </c>
      <c r="E56" s="259">
        <v>180</v>
      </c>
      <c r="F56" s="68"/>
      <c r="G56" s="3">
        <v>0</v>
      </c>
      <c r="H56" s="15"/>
      <c r="I56" s="1">
        <f t="shared" si="4"/>
        <v>0</v>
      </c>
      <c r="J56" s="1">
        <f t="shared" si="5"/>
        <v>0</v>
      </c>
      <c r="K56" s="17">
        <f t="shared" si="6"/>
        <v>0</v>
      </c>
      <c r="L56" s="173">
        <f>PRODUCT(Tabela5[[#This Row],[9.]],0.3)</f>
        <v>0</v>
      </c>
      <c r="M56" s="181">
        <f t="shared" si="3"/>
        <v>0</v>
      </c>
      <c r="N56" s="174">
        <f>PRODUCT(Tabela5[[#This Row],[11.]],0.3)</f>
        <v>0</v>
      </c>
    </row>
    <row r="57" spans="1:14" x14ac:dyDescent="0.25">
      <c r="A57" s="283">
        <v>47</v>
      </c>
      <c r="B57" s="256" t="s">
        <v>177</v>
      </c>
      <c r="C57" s="282" t="s">
        <v>354</v>
      </c>
      <c r="D57" s="282" t="s">
        <v>266</v>
      </c>
      <c r="E57" s="282">
        <v>10</v>
      </c>
      <c r="F57" s="24"/>
      <c r="G57" s="3">
        <v>0</v>
      </c>
      <c r="H57" s="15"/>
      <c r="I57" s="1">
        <f t="shared" si="4"/>
        <v>0</v>
      </c>
      <c r="J57" s="1">
        <f t="shared" si="5"/>
        <v>0</v>
      </c>
      <c r="K57" s="17">
        <f t="shared" si="6"/>
        <v>0</v>
      </c>
      <c r="L57" s="173">
        <f>PRODUCT(Tabela5[[#This Row],[9.]],0.3)</f>
        <v>0</v>
      </c>
      <c r="M57" s="181">
        <f t="shared" si="3"/>
        <v>0</v>
      </c>
      <c r="N57" s="174">
        <f>PRODUCT(Tabela5[[#This Row],[11.]],0.3)</f>
        <v>0</v>
      </c>
    </row>
    <row r="58" spans="1:14" x14ac:dyDescent="0.25">
      <c r="A58" s="283">
        <v>48</v>
      </c>
      <c r="B58" s="256" t="s">
        <v>72</v>
      </c>
      <c r="C58" s="259" t="s">
        <v>354</v>
      </c>
      <c r="D58" s="282" t="s">
        <v>266</v>
      </c>
      <c r="E58" s="259">
        <v>50</v>
      </c>
      <c r="F58" s="24"/>
      <c r="G58" s="3">
        <v>0</v>
      </c>
      <c r="H58" s="15"/>
      <c r="I58" s="1">
        <f t="shared" si="4"/>
        <v>0</v>
      </c>
      <c r="J58" s="1">
        <f t="shared" si="5"/>
        <v>0</v>
      </c>
      <c r="K58" s="17">
        <f t="shared" si="6"/>
        <v>0</v>
      </c>
      <c r="L58" s="173">
        <f>PRODUCT(Tabela5[[#This Row],[9.]],0.3)</f>
        <v>0</v>
      </c>
      <c r="M58" s="181">
        <f t="shared" si="3"/>
        <v>0</v>
      </c>
      <c r="N58" s="174">
        <f>PRODUCT(Tabela5[[#This Row],[11.]],0.3)</f>
        <v>0</v>
      </c>
    </row>
    <row r="59" spans="1:14" x14ac:dyDescent="0.25">
      <c r="A59" s="283">
        <v>49</v>
      </c>
      <c r="B59" s="256" t="s">
        <v>178</v>
      </c>
      <c r="C59" s="259" t="s">
        <v>355</v>
      </c>
      <c r="D59" s="282" t="s">
        <v>266</v>
      </c>
      <c r="E59" s="259">
        <v>120</v>
      </c>
      <c r="F59" s="24"/>
      <c r="G59" s="3">
        <v>0</v>
      </c>
      <c r="H59" s="15"/>
      <c r="I59" s="1">
        <f t="shared" si="4"/>
        <v>0</v>
      </c>
      <c r="J59" s="1">
        <f t="shared" si="5"/>
        <v>0</v>
      </c>
      <c r="K59" s="17">
        <f t="shared" si="6"/>
        <v>0</v>
      </c>
      <c r="L59" s="173">
        <f>PRODUCT(Tabela5[[#This Row],[9.]],0.3)</f>
        <v>0</v>
      </c>
      <c r="M59" s="181">
        <f t="shared" si="3"/>
        <v>0</v>
      </c>
      <c r="N59" s="174">
        <f>PRODUCT(Tabela5[[#This Row],[11.]],0.3)</f>
        <v>0</v>
      </c>
    </row>
    <row r="60" spans="1:14" x14ac:dyDescent="0.25">
      <c r="A60" s="283">
        <v>50</v>
      </c>
      <c r="B60" s="256" t="s">
        <v>73</v>
      </c>
      <c r="C60" s="259" t="s">
        <v>354</v>
      </c>
      <c r="D60" s="282" t="s">
        <v>266</v>
      </c>
      <c r="E60" s="259">
        <v>20</v>
      </c>
      <c r="F60" s="24"/>
      <c r="G60" s="3">
        <v>0</v>
      </c>
      <c r="H60" s="15"/>
      <c r="I60" s="1">
        <f t="shared" si="4"/>
        <v>0</v>
      </c>
      <c r="J60" s="1">
        <f t="shared" si="5"/>
        <v>0</v>
      </c>
      <c r="K60" s="17">
        <f t="shared" si="6"/>
        <v>0</v>
      </c>
      <c r="L60" s="173">
        <f>PRODUCT(Tabela5[[#This Row],[9.]],0.3)</f>
        <v>0</v>
      </c>
      <c r="M60" s="181">
        <f t="shared" si="3"/>
        <v>0</v>
      </c>
      <c r="N60" s="174">
        <f>PRODUCT(Tabela5[[#This Row],[11.]],0.3)</f>
        <v>0</v>
      </c>
    </row>
    <row r="61" spans="1:14" x14ac:dyDescent="0.25">
      <c r="A61" s="283">
        <v>51</v>
      </c>
      <c r="B61" s="256" t="s">
        <v>179</v>
      </c>
      <c r="C61" s="257" t="s">
        <v>337</v>
      </c>
      <c r="D61" s="257" t="s">
        <v>261</v>
      </c>
      <c r="E61" s="257">
        <v>1500</v>
      </c>
      <c r="F61" s="24"/>
      <c r="G61" s="3">
        <v>0</v>
      </c>
      <c r="H61" s="15"/>
      <c r="I61" s="1">
        <f t="shared" si="4"/>
        <v>0</v>
      </c>
      <c r="J61" s="1">
        <f t="shared" si="5"/>
        <v>0</v>
      </c>
      <c r="K61" s="17">
        <f t="shared" si="6"/>
        <v>0</v>
      </c>
      <c r="L61" s="173">
        <f>PRODUCT(Tabela5[[#This Row],[9.]],0.3)</f>
        <v>0</v>
      </c>
      <c r="M61" s="181">
        <f t="shared" si="3"/>
        <v>0</v>
      </c>
      <c r="N61" s="174">
        <f>PRODUCT(Tabela5[[#This Row],[11.]],0.3)</f>
        <v>0</v>
      </c>
    </row>
    <row r="62" spans="1:14" x14ac:dyDescent="0.25">
      <c r="A62" s="283">
        <v>52</v>
      </c>
      <c r="B62" s="256" t="s">
        <v>180</v>
      </c>
      <c r="C62" s="257" t="s">
        <v>356</v>
      </c>
      <c r="D62" s="257" t="s">
        <v>261</v>
      </c>
      <c r="E62" s="257">
        <v>15</v>
      </c>
      <c r="F62" s="24"/>
      <c r="G62" s="3">
        <v>0</v>
      </c>
      <c r="H62" s="15"/>
      <c r="I62" s="1">
        <f t="shared" si="4"/>
        <v>0</v>
      </c>
      <c r="J62" s="1">
        <f t="shared" si="5"/>
        <v>0</v>
      </c>
      <c r="K62" s="17">
        <f t="shared" si="6"/>
        <v>0</v>
      </c>
      <c r="L62" s="173">
        <f>PRODUCT(Tabela5[[#This Row],[9.]],0.3)</f>
        <v>0</v>
      </c>
      <c r="M62" s="181">
        <f t="shared" si="3"/>
        <v>0</v>
      </c>
      <c r="N62" s="174">
        <f>PRODUCT(Tabela5[[#This Row],[11.]],0.3)</f>
        <v>0</v>
      </c>
    </row>
    <row r="63" spans="1:14" ht="25.5" x14ac:dyDescent="0.25">
      <c r="A63" s="283">
        <v>53</v>
      </c>
      <c r="B63" s="256" t="s">
        <v>357</v>
      </c>
      <c r="C63" s="257" t="s">
        <v>358</v>
      </c>
      <c r="D63" s="257" t="s">
        <v>359</v>
      </c>
      <c r="E63" s="257">
        <v>30</v>
      </c>
      <c r="F63" s="24"/>
      <c r="G63" s="3">
        <v>0</v>
      </c>
      <c r="H63" s="15"/>
      <c r="I63" s="1">
        <f t="shared" si="4"/>
        <v>0</v>
      </c>
      <c r="J63" s="1">
        <f t="shared" si="5"/>
        <v>0</v>
      </c>
      <c r="K63" s="17">
        <f t="shared" si="6"/>
        <v>0</v>
      </c>
      <c r="L63" s="173">
        <f>PRODUCT(Tabela5[[#This Row],[9.]],0.3)</f>
        <v>0</v>
      </c>
      <c r="M63" s="181">
        <f t="shared" si="3"/>
        <v>0</v>
      </c>
      <c r="N63" s="174">
        <f>PRODUCT(Tabela5[[#This Row],[11.]],0.3)</f>
        <v>0</v>
      </c>
    </row>
    <row r="64" spans="1:14" ht="25.5" x14ac:dyDescent="0.25">
      <c r="A64" s="283">
        <v>54</v>
      </c>
      <c r="B64" s="256" t="s">
        <v>360</v>
      </c>
      <c r="C64" s="257" t="s">
        <v>361</v>
      </c>
      <c r="D64" s="257" t="s">
        <v>261</v>
      </c>
      <c r="E64" s="257">
        <v>1500</v>
      </c>
      <c r="F64" s="24"/>
      <c r="G64" s="3">
        <v>0</v>
      </c>
      <c r="H64" s="15"/>
      <c r="I64" s="1">
        <f t="shared" si="4"/>
        <v>0</v>
      </c>
      <c r="J64" s="1">
        <f t="shared" si="5"/>
        <v>0</v>
      </c>
      <c r="K64" s="17">
        <f t="shared" si="6"/>
        <v>0</v>
      </c>
      <c r="L64" s="173">
        <f>PRODUCT(Tabela5[[#This Row],[9.]],0.3)</f>
        <v>0</v>
      </c>
      <c r="M64" s="181">
        <f t="shared" si="3"/>
        <v>0</v>
      </c>
      <c r="N64" s="174">
        <f>PRODUCT(Tabela5[[#This Row],[11.]],0.3)</f>
        <v>0</v>
      </c>
    </row>
    <row r="65" spans="1:14" ht="38.25" x14ac:dyDescent="0.25">
      <c r="A65" s="283">
        <v>55</v>
      </c>
      <c r="B65" s="256" t="s">
        <v>362</v>
      </c>
      <c r="C65" s="257" t="s">
        <v>363</v>
      </c>
      <c r="D65" s="257" t="s">
        <v>261</v>
      </c>
      <c r="E65" s="257">
        <v>1500</v>
      </c>
      <c r="F65" s="24"/>
      <c r="G65" s="3">
        <v>0</v>
      </c>
      <c r="H65" s="15"/>
      <c r="I65" s="1">
        <f t="shared" si="4"/>
        <v>0</v>
      </c>
      <c r="J65" s="1">
        <f t="shared" si="5"/>
        <v>0</v>
      </c>
      <c r="K65" s="17">
        <f t="shared" si="6"/>
        <v>0</v>
      </c>
      <c r="L65" s="173">
        <f>PRODUCT(Tabela5[[#This Row],[9.]],0.3)</f>
        <v>0</v>
      </c>
      <c r="M65" s="181">
        <f t="shared" si="3"/>
        <v>0</v>
      </c>
      <c r="N65" s="174">
        <f>PRODUCT(Tabela5[[#This Row],[11.]],0.3)</f>
        <v>0</v>
      </c>
    </row>
    <row r="66" spans="1:14" x14ac:dyDescent="0.25">
      <c r="A66" s="283">
        <v>56</v>
      </c>
      <c r="B66" s="256" t="s">
        <v>181</v>
      </c>
      <c r="C66" s="257" t="s">
        <v>361</v>
      </c>
      <c r="D66" s="257" t="s">
        <v>261</v>
      </c>
      <c r="E66" s="257">
        <v>50</v>
      </c>
      <c r="F66" s="24"/>
      <c r="G66" s="3">
        <v>0</v>
      </c>
      <c r="H66" s="15"/>
      <c r="I66" s="1">
        <f t="shared" si="4"/>
        <v>0</v>
      </c>
      <c r="J66" s="1">
        <f t="shared" si="5"/>
        <v>0</v>
      </c>
      <c r="K66" s="17">
        <f t="shared" si="6"/>
        <v>0</v>
      </c>
      <c r="L66" s="173">
        <f>PRODUCT(Tabela5[[#This Row],[9.]],0.3)</f>
        <v>0</v>
      </c>
      <c r="M66" s="181">
        <f t="shared" si="3"/>
        <v>0</v>
      </c>
      <c r="N66" s="174">
        <f>PRODUCT(Tabela5[[#This Row],[11.]],0.3)</f>
        <v>0</v>
      </c>
    </row>
    <row r="67" spans="1:14" ht="25.5" x14ac:dyDescent="0.25">
      <c r="A67" s="283">
        <v>57</v>
      </c>
      <c r="B67" s="256" t="s">
        <v>364</v>
      </c>
      <c r="C67" s="257" t="s">
        <v>365</v>
      </c>
      <c r="D67" s="257" t="s">
        <v>261</v>
      </c>
      <c r="E67" s="257">
        <v>1500</v>
      </c>
      <c r="F67" s="24"/>
      <c r="G67" s="3">
        <v>0</v>
      </c>
      <c r="H67" s="15"/>
      <c r="I67" s="1">
        <f t="shared" si="4"/>
        <v>0</v>
      </c>
      <c r="J67" s="1">
        <f t="shared" si="5"/>
        <v>0</v>
      </c>
      <c r="K67" s="17">
        <f t="shared" si="6"/>
        <v>0</v>
      </c>
      <c r="L67" s="173">
        <f>PRODUCT(Tabela5[[#This Row],[9.]],0.3)</f>
        <v>0</v>
      </c>
      <c r="M67" s="181">
        <f t="shared" si="3"/>
        <v>0</v>
      </c>
      <c r="N67" s="174">
        <f>PRODUCT(Tabela5[[#This Row],[11.]],0.3)</f>
        <v>0</v>
      </c>
    </row>
    <row r="68" spans="1:14" x14ac:dyDescent="0.25">
      <c r="A68" s="283">
        <v>58</v>
      </c>
      <c r="B68" s="256" t="s">
        <v>182</v>
      </c>
      <c r="C68" s="257" t="s">
        <v>366</v>
      </c>
      <c r="D68" s="257" t="s">
        <v>261</v>
      </c>
      <c r="E68" s="257">
        <v>10</v>
      </c>
      <c r="F68" s="24"/>
      <c r="G68" s="3">
        <v>0</v>
      </c>
      <c r="H68" s="15"/>
      <c r="I68" s="1">
        <f t="shared" si="4"/>
        <v>0</v>
      </c>
      <c r="J68" s="1">
        <f t="shared" si="5"/>
        <v>0</v>
      </c>
      <c r="K68" s="17">
        <f t="shared" si="6"/>
        <v>0</v>
      </c>
      <c r="L68" s="173">
        <f>PRODUCT(Tabela5[[#This Row],[9.]],0.3)</f>
        <v>0</v>
      </c>
      <c r="M68" s="181">
        <f t="shared" si="3"/>
        <v>0</v>
      </c>
      <c r="N68" s="174">
        <f>PRODUCT(Tabela5[[#This Row],[11.]],0.3)</f>
        <v>0</v>
      </c>
    </row>
    <row r="69" spans="1:14" ht="25.5" x14ac:dyDescent="0.25">
      <c r="A69" s="283">
        <v>59</v>
      </c>
      <c r="B69" s="256" t="s">
        <v>183</v>
      </c>
      <c r="C69" s="257" t="s">
        <v>367</v>
      </c>
      <c r="D69" s="257" t="s">
        <v>261</v>
      </c>
      <c r="E69" s="257">
        <v>100</v>
      </c>
      <c r="F69" s="24"/>
      <c r="G69" s="3">
        <v>0</v>
      </c>
      <c r="H69" s="15"/>
      <c r="I69" s="1">
        <f t="shared" si="4"/>
        <v>0</v>
      </c>
      <c r="J69" s="1">
        <f t="shared" si="5"/>
        <v>0</v>
      </c>
      <c r="K69" s="17">
        <f t="shared" si="6"/>
        <v>0</v>
      </c>
      <c r="L69" s="173">
        <f>PRODUCT(Tabela5[[#This Row],[9.]],0.3)</f>
        <v>0</v>
      </c>
      <c r="M69" s="181">
        <f t="shared" si="3"/>
        <v>0</v>
      </c>
      <c r="N69" s="174">
        <f>PRODUCT(Tabela5[[#This Row],[11.]],0.3)</f>
        <v>0</v>
      </c>
    </row>
    <row r="70" spans="1:14" x14ac:dyDescent="0.25">
      <c r="A70" s="283">
        <v>60</v>
      </c>
      <c r="B70" s="256" t="s">
        <v>184</v>
      </c>
      <c r="C70" s="257" t="s">
        <v>368</v>
      </c>
      <c r="D70" s="257" t="s">
        <v>270</v>
      </c>
      <c r="E70" s="257">
        <v>350</v>
      </c>
      <c r="F70" s="24"/>
      <c r="G70" s="3">
        <v>0</v>
      </c>
      <c r="H70" s="15"/>
      <c r="I70" s="1">
        <f t="shared" si="4"/>
        <v>0</v>
      </c>
      <c r="J70" s="1">
        <f t="shared" si="5"/>
        <v>0</v>
      </c>
      <c r="K70" s="17">
        <f t="shared" si="6"/>
        <v>0</v>
      </c>
      <c r="L70" s="173">
        <f>PRODUCT(Tabela5[[#This Row],[9.]],0.3)</f>
        <v>0</v>
      </c>
      <c r="M70" s="181">
        <f t="shared" si="3"/>
        <v>0</v>
      </c>
      <c r="N70" s="174">
        <f>PRODUCT(Tabela5[[#This Row],[11.]],0.3)</f>
        <v>0</v>
      </c>
    </row>
    <row r="71" spans="1:14" ht="51" x14ac:dyDescent="0.25">
      <c r="A71" s="283">
        <v>61</v>
      </c>
      <c r="B71" s="256" t="s">
        <v>185</v>
      </c>
      <c r="C71" s="257" t="s">
        <v>369</v>
      </c>
      <c r="D71" s="257" t="s">
        <v>261</v>
      </c>
      <c r="E71" s="257">
        <v>20</v>
      </c>
      <c r="F71" s="24"/>
      <c r="G71" s="3">
        <v>0</v>
      </c>
      <c r="H71" s="15"/>
      <c r="I71" s="1">
        <f t="shared" si="4"/>
        <v>0</v>
      </c>
      <c r="J71" s="1">
        <f t="shared" si="5"/>
        <v>0</v>
      </c>
      <c r="K71" s="17">
        <f t="shared" si="6"/>
        <v>0</v>
      </c>
      <c r="L71" s="173">
        <f>PRODUCT(Tabela5[[#This Row],[9.]],0.3)</f>
        <v>0</v>
      </c>
      <c r="M71" s="181">
        <f t="shared" si="3"/>
        <v>0</v>
      </c>
      <c r="N71" s="174">
        <f>PRODUCT(Tabela5[[#This Row],[11.]],0.3)</f>
        <v>0</v>
      </c>
    </row>
    <row r="72" spans="1:14" x14ac:dyDescent="0.25">
      <c r="A72" s="283">
        <v>62</v>
      </c>
      <c r="B72" s="256" t="s">
        <v>370</v>
      </c>
      <c r="C72" s="257" t="s">
        <v>371</v>
      </c>
      <c r="D72" s="257" t="s">
        <v>261</v>
      </c>
      <c r="E72" s="257">
        <v>40</v>
      </c>
      <c r="F72" s="24"/>
      <c r="G72" s="3">
        <v>0</v>
      </c>
      <c r="H72" s="15"/>
      <c r="I72" s="1">
        <f t="shared" si="4"/>
        <v>0</v>
      </c>
      <c r="J72" s="1">
        <f t="shared" si="5"/>
        <v>0</v>
      </c>
      <c r="K72" s="17">
        <f t="shared" si="6"/>
        <v>0</v>
      </c>
      <c r="L72" s="173">
        <f>PRODUCT(Tabela5[[#This Row],[9.]],0.3)</f>
        <v>0</v>
      </c>
      <c r="M72" s="181">
        <f t="shared" si="3"/>
        <v>0</v>
      </c>
      <c r="N72" s="174">
        <f>PRODUCT(Tabela5[[#This Row],[11.]],0.3)</f>
        <v>0</v>
      </c>
    </row>
    <row r="73" spans="1:14" ht="25.5" x14ac:dyDescent="0.25">
      <c r="A73" s="283">
        <v>63</v>
      </c>
      <c r="B73" s="256" t="s">
        <v>372</v>
      </c>
      <c r="C73" s="257" t="s">
        <v>272</v>
      </c>
      <c r="D73" s="257" t="s">
        <v>270</v>
      </c>
      <c r="E73" s="257">
        <v>100</v>
      </c>
      <c r="F73" s="24"/>
      <c r="G73" s="3">
        <v>0</v>
      </c>
      <c r="H73" s="15"/>
      <c r="I73" s="1">
        <f t="shared" si="4"/>
        <v>0</v>
      </c>
      <c r="J73" s="1">
        <f t="shared" si="5"/>
        <v>0</v>
      </c>
      <c r="K73" s="17">
        <f t="shared" si="6"/>
        <v>0</v>
      </c>
      <c r="L73" s="173">
        <f>PRODUCT(Tabela5[[#This Row],[9.]],0.3)</f>
        <v>0</v>
      </c>
      <c r="M73" s="181">
        <f t="shared" si="3"/>
        <v>0</v>
      </c>
      <c r="N73" s="174">
        <f>PRODUCT(Tabela5[[#This Row],[11.]],0.3)</f>
        <v>0</v>
      </c>
    </row>
    <row r="74" spans="1:14" x14ac:dyDescent="0.25">
      <c r="A74" s="283">
        <v>64</v>
      </c>
      <c r="B74" s="256" t="s">
        <v>186</v>
      </c>
      <c r="C74" s="257" t="s">
        <v>373</v>
      </c>
      <c r="D74" s="257" t="s">
        <v>261</v>
      </c>
      <c r="E74" s="257">
        <v>90</v>
      </c>
      <c r="F74" s="24"/>
      <c r="G74" s="3">
        <v>0</v>
      </c>
      <c r="H74" s="15"/>
      <c r="I74" s="1">
        <f t="shared" si="4"/>
        <v>0</v>
      </c>
      <c r="J74" s="1">
        <f t="shared" si="5"/>
        <v>0</v>
      </c>
      <c r="K74" s="17">
        <f t="shared" si="6"/>
        <v>0</v>
      </c>
      <c r="L74" s="173">
        <f>PRODUCT(Tabela5[[#This Row],[9.]],0.3)</f>
        <v>0</v>
      </c>
      <c r="M74" s="181">
        <f t="shared" si="3"/>
        <v>0</v>
      </c>
      <c r="N74" s="174">
        <f>PRODUCT(Tabela5[[#This Row],[11.]],0.3)</f>
        <v>0</v>
      </c>
    </row>
    <row r="75" spans="1:14" x14ac:dyDescent="0.25">
      <c r="A75" s="283">
        <v>65</v>
      </c>
      <c r="B75" s="256" t="s">
        <v>187</v>
      </c>
      <c r="C75" s="257" t="s">
        <v>337</v>
      </c>
      <c r="D75" s="257" t="s">
        <v>261</v>
      </c>
      <c r="E75" s="257">
        <v>1500</v>
      </c>
      <c r="F75" s="24"/>
      <c r="G75" s="3">
        <v>0</v>
      </c>
      <c r="H75" s="15"/>
      <c r="I75" s="1">
        <f t="shared" ref="I75:I101" si="7">PRODUCT(G75,E75)</f>
        <v>0</v>
      </c>
      <c r="J75" s="1">
        <f t="shared" ref="J75:J101" si="8">PRODUCT(I75,H75)</f>
        <v>0</v>
      </c>
      <c r="K75" s="17">
        <f t="shared" ref="K75:K101" si="9">SUM(J75,I75)</f>
        <v>0</v>
      </c>
      <c r="L75" s="173">
        <f>PRODUCT(Tabela5[[#This Row],[9.]],0.3)</f>
        <v>0</v>
      </c>
      <c r="M75" s="181">
        <f t="shared" si="3"/>
        <v>0</v>
      </c>
      <c r="N75" s="174">
        <f>PRODUCT(Tabela5[[#This Row],[11.]],0.3)</f>
        <v>0</v>
      </c>
    </row>
    <row r="76" spans="1:14" ht="25.5" x14ac:dyDescent="0.25">
      <c r="A76" s="283">
        <v>66</v>
      </c>
      <c r="B76" s="256" t="s">
        <v>188</v>
      </c>
      <c r="C76" s="257" t="s">
        <v>374</v>
      </c>
      <c r="D76" s="257" t="s">
        <v>266</v>
      </c>
      <c r="E76" s="257">
        <v>60</v>
      </c>
      <c r="F76" s="24"/>
      <c r="G76" s="3">
        <v>0</v>
      </c>
      <c r="H76" s="15"/>
      <c r="I76" s="1">
        <f t="shared" si="7"/>
        <v>0</v>
      </c>
      <c r="J76" s="1">
        <f t="shared" si="8"/>
        <v>0</v>
      </c>
      <c r="K76" s="17">
        <f t="shared" si="9"/>
        <v>0</v>
      </c>
      <c r="L76" s="173">
        <f>PRODUCT(Tabela5[[#This Row],[9.]],0.3)</f>
        <v>0</v>
      </c>
      <c r="M76" s="181">
        <f t="shared" ref="M76:M101" si="10">N76-L76</f>
        <v>0</v>
      </c>
      <c r="N76" s="174">
        <f>PRODUCT(Tabela5[[#This Row],[11.]],0.3)</f>
        <v>0</v>
      </c>
    </row>
    <row r="77" spans="1:14" x14ac:dyDescent="0.25">
      <c r="A77" s="283">
        <v>67</v>
      </c>
      <c r="B77" s="256" t="s">
        <v>189</v>
      </c>
      <c r="C77" s="259" t="s">
        <v>333</v>
      </c>
      <c r="D77" s="257" t="s">
        <v>261</v>
      </c>
      <c r="E77" s="259">
        <v>120</v>
      </c>
      <c r="F77" s="68"/>
      <c r="G77" s="3">
        <v>0</v>
      </c>
      <c r="H77" s="15"/>
      <c r="I77" s="1">
        <f t="shared" si="7"/>
        <v>0</v>
      </c>
      <c r="J77" s="1">
        <f t="shared" si="8"/>
        <v>0</v>
      </c>
      <c r="K77" s="17">
        <f t="shared" si="9"/>
        <v>0</v>
      </c>
      <c r="L77" s="173">
        <f>PRODUCT(Tabela5[[#This Row],[9.]],0.3)</f>
        <v>0</v>
      </c>
      <c r="M77" s="181">
        <f t="shared" si="10"/>
        <v>0</v>
      </c>
      <c r="N77" s="174">
        <f>PRODUCT(Tabela5[[#This Row],[11.]],0.3)</f>
        <v>0</v>
      </c>
    </row>
    <row r="78" spans="1:14" ht="25.5" x14ac:dyDescent="0.25">
      <c r="A78" s="283">
        <v>68</v>
      </c>
      <c r="B78" s="256" t="s">
        <v>190</v>
      </c>
      <c r="C78" s="259" t="s">
        <v>375</v>
      </c>
      <c r="D78" s="257" t="s">
        <v>261</v>
      </c>
      <c r="E78" s="285">
        <v>220</v>
      </c>
      <c r="F78" s="68"/>
      <c r="G78" s="3">
        <v>0</v>
      </c>
      <c r="H78" s="15"/>
      <c r="I78" s="1">
        <f t="shared" si="7"/>
        <v>0</v>
      </c>
      <c r="J78" s="1">
        <f t="shared" si="8"/>
        <v>0</v>
      </c>
      <c r="K78" s="17">
        <f t="shared" si="9"/>
        <v>0</v>
      </c>
      <c r="L78" s="173">
        <f>PRODUCT(Tabela5[[#This Row],[9.]],0.3)</f>
        <v>0</v>
      </c>
      <c r="M78" s="181">
        <f t="shared" si="10"/>
        <v>0</v>
      </c>
      <c r="N78" s="174">
        <f>PRODUCT(Tabela5[[#This Row],[11.]],0.3)</f>
        <v>0</v>
      </c>
    </row>
    <row r="79" spans="1:14" s="63" customFormat="1" ht="25.5" x14ac:dyDescent="0.25">
      <c r="A79" s="283">
        <v>69</v>
      </c>
      <c r="B79" s="256" t="s">
        <v>191</v>
      </c>
      <c r="C79" s="259" t="s">
        <v>333</v>
      </c>
      <c r="D79" s="257" t="s">
        <v>261</v>
      </c>
      <c r="E79" s="259">
        <v>50</v>
      </c>
      <c r="F79" s="24"/>
      <c r="G79" s="3">
        <v>0</v>
      </c>
      <c r="H79" s="15"/>
      <c r="I79" s="1">
        <f t="shared" si="7"/>
        <v>0</v>
      </c>
      <c r="J79" s="1">
        <f t="shared" si="8"/>
        <v>0</v>
      </c>
      <c r="K79" s="17">
        <f t="shared" si="9"/>
        <v>0</v>
      </c>
      <c r="L79" s="173">
        <f>PRODUCT(Tabela5[[#This Row],[9.]],0.3)</f>
        <v>0</v>
      </c>
      <c r="M79" s="181">
        <f t="shared" si="10"/>
        <v>0</v>
      </c>
      <c r="N79" s="174">
        <f>PRODUCT(Tabela5[[#This Row],[11.]],0.3)</f>
        <v>0</v>
      </c>
    </row>
    <row r="80" spans="1:14" s="63" customFormat="1" ht="25.5" x14ac:dyDescent="0.25">
      <c r="A80" s="283">
        <v>70</v>
      </c>
      <c r="B80" s="256" t="s">
        <v>192</v>
      </c>
      <c r="C80" s="259" t="s">
        <v>376</v>
      </c>
      <c r="D80" s="257" t="s">
        <v>261</v>
      </c>
      <c r="E80" s="259">
        <v>300</v>
      </c>
      <c r="F80" s="24"/>
      <c r="G80" s="3">
        <v>0</v>
      </c>
      <c r="H80" s="15"/>
      <c r="I80" s="1">
        <f t="shared" si="7"/>
        <v>0</v>
      </c>
      <c r="J80" s="1">
        <f t="shared" si="8"/>
        <v>0</v>
      </c>
      <c r="K80" s="17">
        <f t="shared" si="9"/>
        <v>0</v>
      </c>
      <c r="L80" s="173">
        <f>PRODUCT(Tabela5[[#This Row],[9.]],0.3)</f>
        <v>0</v>
      </c>
      <c r="M80" s="181">
        <f t="shared" si="10"/>
        <v>0</v>
      </c>
      <c r="N80" s="174">
        <f>PRODUCT(Tabela5[[#This Row],[11.]],0.3)</f>
        <v>0</v>
      </c>
    </row>
    <row r="81" spans="1:14" s="63" customFormat="1" ht="25.5" x14ac:dyDescent="0.25">
      <c r="A81" s="283">
        <v>71</v>
      </c>
      <c r="B81" s="256" t="s">
        <v>377</v>
      </c>
      <c r="C81" s="259" t="s">
        <v>354</v>
      </c>
      <c r="D81" s="259" t="s">
        <v>266</v>
      </c>
      <c r="E81" s="259">
        <v>10</v>
      </c>
      <c r="F81" s="24"/>
      <c r="G81" s="3">
        <v>0</v>
      </c>
      <c r="H81" s="15"/>
      <c r="I81" s="1">
        <f t="shared" si="7"/>
        <v>0</v>
      </c>
      <c r="J81" s="1">
        <f t="shared" si="8"/>
        <v>0</v>
      </c>
      <c r="K81" s="17">
        <f t="shared" si="9"/>
        <v>0</v>
      </c>
      <c r="L81" s="173">
        <f>PRODUCT(Tabela5[[#This Row],[9.]],0.3)</f>
        <v>0</v>
      </c>
      <c r="M81" s="181">
        <f t="shared" si="10"/>
        <v>0</v>
      </c>
      <c r="N81" s="174">
        <f>PRODUCT(Tabela5[[#This Row],[11.]],0.3)</f>
        <v>0</v>
      </c>
    </row>
    <row r="82" spans="1:14" x14ac:dyDescent="0.25">
      <c r="A82" s="283">
        <v>72</v>
      </c>
      <c r="B82" s="256" t="s">
        <v>193</v>
      </c>
      <c r="C82" s="259" t="s">
        <v>346</v>
      </c>
      <c r="D82" s="257" t="s">
        <v>261</v>
      </c>
      <c r="E82" s="259">
        <v>90</v>
      </c>
      <c r="F82" s="23"/>
      <c r="G82" s="3">
        <v>0</v>
      </c>
      <c r="H82" s="15"/>
      <c r="I82" s="1">
        <f t="shared" si="7"/>
        <v>0</v>
      </c>
      <c r="J82" s="1">
        <f t="shared" si="8"/>
        <v>0</v>
      </c>
      <c r="K82" s="18">
        <f t="shared" si="9"/>
        <v>0</v>
      </c>
      <c r="L82" s="173">
        <f>PRODUCT(Tabela5[[#This Row],[9.]],0.3)</f>
        <v>0</v>
      </c>
      <c r="M82" s="181">
        <f t="shared" si="10"/>
        <v>0</v>
      </c>
      <c r="N82" s="174">
        <f>PRODUCT(Tabela5[[#This Row],[11.]],0.3)</f>
        <v>0</v>
      </c>
    </row>
    <row r="83" spans="1:14" x14ac:dyDescent="0.25">
      <c r="A83" s="283">
        <v>73</v>
      </c>
      <c r="B83" s="256" t="s">
        <v>194</v>
      </c>
      <c r="C83" s="259" t="s">
        <v>346</v>
      </c>
      <c r="D83" s="257" t="s">
        <v>261</v>
      </c>
      <c r="E83" s="259">
        <v>210</v>
      </c>
      <c r="F83" s="24"/>
      <c r="G83" s="3">
        <v>0</v>
      </c>
      <c r="H83" s="15"/>
      <c r="I83" s="1">
        <f t="shared" si="7"/>
        <v>0</v>
      </c>
      <c r="J83" s="1">
        <f t="shared" si="8"/>
        <v>0</v>
      </c>
      <c r="K83" s="17">
        <f t="shared" si="9"/>
        <v>0</v>
      </c>
      <c r="L83" s="173">
        <f>PRODUCT(Tabela5[[#This Row],[9.]],0.3)</f>
        <v>0</v>
      </c>
      <c r="M83" s="181">
        <f t="shared" si="10"/>
        <v>0</v>
      </c>
      <c r="N83" s="174">
        <f>PRODUCT(Tabela5[[#This Row],[11.]],0.3)</f>
        <v>0</v>
      </c>
    </row>
    <row r="84" spans="1:14" x14ac:dyDescent="0.25">
      <c r="A84" s="283">
        <v>74</v>
      </c>
      <c r="B84" s="256" t="s">
        <v>74</v>
      </c>
      <c r="C84" s="259" t="s">
        <v>346</v>
      </c>
      <c r="D84" s="257" t="s">
        <v>261</v>
      </c>
      <c r="E84" s="259">
        <v>350</v>
      </c>
      <c r="F84" s="24"/>
      <c r="G84" s="3">
        <v>0</v>
      </c>
      <c r="H84" s="15"/>
      <c r="I84" s="1">
        <f t="shared" si="7"/>
        <v>0</v>
      </c>
      <c r="J84" s="1">
        <f t="shared" si="8"/>
        <v>0</v>
      </c>
      <c r="K84" s="17">
        <f t="shared" si="9"/>
        <v>0</v>
      </c>
      <c r="L84" s="173">
        <f>PRODUCT(Tabela5[[#This Row],[9.]],0.3)</f>
        <v>0</v>
      </c>
      <c r="M84" s="181">
        <f t="shared" si="10"/>
        <v>0</v>
      </c>
      <c r="N84" s="174">
        <f>PRODUCT(Tabela5[[#This Row],[11.]],0.3)</f>
        <v>0</v>
      </c>
    </row>
    <row r="85" spans="1:14" x14ac:dyDescent="0.25">
      <c r="A85" s="283">
        <v>75</v>
      </c>
      <c r="B85" s="256" t="s">
        <v>195</v>
      </c>
      <c r="C85" s="286" t="s">
        <v>346</v>
      </c>
      <c r="D85" s="257" t="s">
        <v>261</v>
      </c>
      <c r="E85" s="286">
        <v>150</v>
      </c>
      <c r="F85" s="68"/>
      <c r="G85" s="3">
        <v>0</v>
      </c>
      <c r="H85" s="15"/>
      <c r="I85" s="1">
        <f t="shared" si="7"/>
        <v>0</v>
      </c>
      <c r="J85" s="1">
        <f t="shared" si="8"/>
        <v>0</v>
      </c>
      <c r="K85" s="17">
        <f t="shared" si="9"/>
        <v>0</v>
      </c>
      <c r="L85" s="173">
        <f>PRODUCT(Tabela5[[#This Row],[9.]],0.3)</f>
        <v>0</v>
      </c>
      <c r="M85" s="181">
        <f t="shared" si="10"/>
        <v>0</v>
      </c>
      <c r="N85" s="174">
        <f>PRODUCT(Tabela5[[#This Row],[11.]],0.3)</f>
        <v>0</v>
      </c>
    </row>
    <row r="86" spans="1:14" x14ac:dyDescent="0.25">
      <c r="A86" s="283">
        <v>76</v>
      </c>
      <c r="B86" s="256" t="s">
        <v>196</v>
      </c>
      <c r="C86" s="259" t="s">
        <v>266</v>
      </c>
      <c r="D86" s="257" t="s">
        <v>266</v>
      </c>
      <c r="E86" s="259">
        <v>50</v>
      </c>
      <c r="F86" s="24"/>
      <c r="G86" s="3">
        <v>0</v>
      </c>
      <c r="H86" s="15"/>
      <c r="I86" s="1">
        <f t="shared" si="7"/>
        <v>0</v>
      </c>
      <c r="J86" s="1">
        <f t="shared" si="8"/>
        <v>0</v>
      </c>
      <c r="K86" s="17">
        <f t="shared" si="9"/>
        <v>0</v>
      </c>
      <c r="L86" s="173">
        <f>PRODUCT(Tabela5[[#This Row],[9.]],0.3)</f>
        <v>0</v>
      </c>
      <c r="M86" s="181">
        <f t="shared" si="10"/>
        <v>0</v>
      </c>
      <c r="N86" s="174">
        <f>PRODUCT(Tabela5[[#This Row],[11.]],0.3)</f>
        <v>0</v>
      </c>
    </row>
    <row r="87" spans="1:14" x14ac:dyDescent="0.25">
      <c r="A87" s="283">
        <v>77</v>
      </c>
      <c r="B87" s="256" t="s">
        <v>378</v>
      </c>
      <c r="C87" s="257" t="s">
        <v>379</v>
      </c>
      <c r="D87" s="257" t="s">
        <v>266</v>
      </c>
      <c r="E87" s="257">
        <v>20</v>
      </c>
      <c r="F87" s="24"/>
      <c r="G87" s="3">
        <v>0</v>
      </c>
      <c r="H87" s="15"/>
      <c r="I87" s="1">
        <f t="shared" si="7"/>
        <v>0</v>
      </c>
      <c r="J87" s="1">
        <f t="shared" si="8"/>
        <v>0</v>
      </c>
      <c r="K87" s="17">
        <f t="shared" si="9"/>
        <v>0</v>
      </c>
      <c r="L87" s="173">
        <f>PRODUCT(Tabela5[[#This Row],[9.]],0.3)</f>
        <v>0</v>
      </c>
      <c r="M87" s="181">
        <f t="shared" si="10"/>
        <v>0</v>
      </c>
      <c r="N87" s="174">
        <f>PRODUCT(Tabela5[[#This Row],[11.]],0.3)</f>
        <v>0</v>
      </c>
    </row>
    <row r="88" spans="1:14" s="63" customFormat="1" ht="25.5" x14ac:dyDescent="0.25">
      <c r="A88" s="283">
        <v>78</v>
      </c>
      <c r="B88" s="256" t="s">
        <v>380</v>
      </c>
      <c r="C88" s="259" t="s">
        <v>381</v>
      </c>
      <c r="D88" s="257" t="s">
        <v>261</v>
      </c>
      <c r="E88" s="259">
        <v>200</v>
      </c>
      <c r="F88" s="24"/>
      <c r="G88" s="3">
        <v>0</v>
      </c>
      <c r="H88" s="15"/>
      <c r="I88" s="1">
        <f t="shared" si="7"/>
        <v>0</v>
      </c>
      <c r="J88" s="1">
        <f t="shared" si="8"/>
        <v>0</v>
      </c>
      <c r="K88" s="66">
        <f t="shared" si="9"/>
        <v>0</v>
      </c>
      <c r="L88" s="173">
        <f>PRODUCT(Tabela5[[#This Row],[9.]],0.3)</f>
        <v>0</v>
      </c>
      <c r="M88" s="181">
        <f t="shared" si="10"/>
        <v>0</v>
      </c>
      <c r="N88" s="174">
        <f>PRODUCT(Tabela5[[#This Row],[11.]],0.3)</f>
        <v>0</v>
      </c>
    </row>
    <row r="89" spans="1:14" ht="25.5" x14ac:dyDescent="0.25">
      <c r="A89" s="283">
        <v>79</v>
      </c>
      <c r="B89" s="256" t="s">
        <v>197</v>
      </c>
      <c r="C89" s="259" t="s">
        <v>382</v>
      </c>
      <c r="D89" s="257" t="s">
        <v>261</v>
      </c>
      <c r="E89" s="259">
        <v>50</v>
      </c>
      <c r="F89" s="24"/>
      <c r="G89" s="3">
        <v>0</v>
      </c>
      <c r="H89" s="15"/>
      <c r="I89" s="1">
        <f t="shared" si="7"/>
        <v>0</v>
      </c>
      <c r="J89" s="1">
        <f t="shared" si="8"/>
        <v>0</v>
      </c>
      <c r="K89" s="17">
        <f t="shared" si="9"/>
        <v>0</v>
      </c>
      <c r="L89" s="173">
        <f>PRODUCT(Tabela5[[#This Row],[9.]],0.3)</f>
        <v>0</v>
      </c>
      <c r="M89" s="181">
        <f t="shared" si="10"/>
        <v>0</v>
      </c>
      <c r="N89" s="174">
        <f>PRODUCT(Tabela5[[#This Row],[11.]],0.3)</f>
        <v>0</v>
      </c>
    </row>
    <row r="90" spans="1:14" s="63" customFormat="1" x14ac:dyDescent="0.25">
      <c r="A90" s="283">
        <v>80</v>
      </c>
      <c r="B90" s="256" t="s">
        <v>198</v>
      </c>
      <c r="C90" s="259" t="s">
        <v>383</v>
      </c>
      <c r="D90" s="259" t="s">
        <v>266</v>
      </c>
      <c r="E90" s="259">
        <v>90</v>
      </c>
      <c r="F90" s="24"/>
      <c r="G90" s="3">
        <v>0</v>
      </c>
      <c r="H90" s="15"/>
      <c r="I90" s="1">
        <f t="shared" si="7"/>
        <v>0</v>
      </c>
      <c r="J90" s="1">
        <f t="shared" si="8"/>
        <v>0</v>
      </c>
      <c r="K90" s="66">
        <f t="shared" si="9"/>
        <v>0</v>
      </c>
      <c r="L90" s="173">
        <f>PRODUCT(Tabela5[[#This Row],[9.]],0.3)</f>
        <v>0</v>
      </c>
      <c r="M90" s="181">
        <f t="shared" si="10"/>
        <v>0</v>
      </c>
      <c r="N90" s="174">
        <f>PRODUCT(Tabela5[[#This Row],[11.]],0.3)</f>
        <v>0</v>
      </c>
    </row>
    <row r="91" spans="1:14" x14ac:dyDescent="0.25">
      <c r="A91" s="283">
        <v>81</v>
      </c>
      <c r="B91" s="256" t="s">
        <v>199</v>
      </c>
      <c r="C91" s="259" t="s">
        <v>354</v>
      </c>
      <c r="D91" s="259" t="s">
        <v>266</v>
      </c>
      <c r="E91" s="259">
        <v>100</v>
      </c>
      <c r="F91" s="24"/>
      <c r="G91" s="3">
        <v>0</v>
      </c>
      <c r="H91" s="15"/>
      <c r="I91" s="1">
        <f t="shared" si="7"/>
        <v>0</v>
      </c>
      <c r="J91" s="1">
        <f t="shared" si="8"/>
        <v>0</v>
      </c>
      <c r="K91" s="17">
        <f t="shared" si="9"/>
        <v>0</v>
      </c>
      <c r="L91" s="173">
        <f>PRODUCT(Tabela5[[#This Row],[9.]],0.3)</f>
        <v>0</v>
      </c>
      <c r="M91" s="181">
        <f t="shared" si="10"/>
        <v>0</v>
      </c>
      <c r="N91" s="174">
        <f>PRODUCT(Tabela5[[#This Row],[11.]],0.3)</f>
        <v>0</v>
      </c>
    </row>
    <row r="92" spans="1:14" x14ac:dyDescent="0.25">
      <c r="A92" s="283">
        <v>82</v>
      </c>
      <c r="B92" s="256" t="s">
        <v>200</v>
      </c>
      <c r="C92" s="259" t="s">
        <v>334</v>
      </c>
      <c r="D92" s="259" t="s">
        <v>266</v>
      </c>
      <c r="E92" s="259">
        <v>335</v>
      </c>
      <c r="F92" s="24"/>
      <c r="G92" s="3">
        <v>0</v>
      </c>
      <c r="H92" s="15"/>
      <c r="I92" s="1">
        <f t="shared" si="7"/>
        <v>0</v>
      </c>
      <c r="J92" s="1">
        <f t="shared" si="8"/>
        <v>0</v>
      </c>
      <c r="K92" s="17">
        <f t="shared" si="9"/>
        <v>0</v>
      </c>
      <c r="L92" s="173">
        <f>PRODUCT(Tabela5[[#This Row],[9.]],0.3)</f>
        <v>0</v>
      </c>
      <c r="M92" s="181">
        <f t="shared" si="10"/>
        <v>0</v>
      </c>
      <c r="N92" s="174">
        <f>PRODUCT(Tabela5[[#This Row],[11.]],0.3)</f>
        <v>0</v>
      </c>
    </row>
    <row r="93" spans="1:14" x14ac:dyDescent="0.25">
      <c r="A93" s="283">
        <v>83</v>
      </c>
      <c r="B93" s="256" t="s">
        <v>201</v>
      </c>
      <c r="C93" s="259" t="s">
        <v>354</v>
      </c>
      <c r="D93" s="259" t="s">
        <v>266</v>
      </c>
      <c r="E93" s="259">
        <v>250</v>
      </c>
      <c r="F93" s="68"/>
      <c r="G93" s="3">
        <v>0</v>
      </c>
      <c r="H93" s="15"/>
      <c r="I93" s="1">
        <f t="shared" si="7"/>
        <v>0</v>
      </c>
      <c r="J93" s="1">
        <f t="shared" si="8"/>
        <v>0</v>
      </c>
      <c r="K93" s="17">
        <f t="shared" si="9"/>
        <v>0</v>
      </c>
      <c r="L93" s="173">
        <f>PRODUCT(Tabela5[[#This Row],[9.]],0.3)</f>
        <v>0</v>
      </c>
      <c r="M93" s="181">
        <f t="shared" si="10"/>
        <v>0</v>
      </c>
      <c r="N93" s="174">
        <f>PRODUCT(Tabela5[[#This Row],[11.]],0.3)</f>
        <v>0</v>
      </c>
    </row>
    <row r="94" spans="1:14" x14ac:dyDescent="0.25">
      <c r="A94" s="283">
        <v>84</v>
      </c>
      <c r="B94" s="256" t="s">
        <v>202</v>
      </c>
      <c r="C94" s="257" t="s">
        <v>354</v>
      </c>
      <c r="D94" s="259" t="s">
        <v>266</v>
      </c>
      <c r="E94" s="257">
        <v>50</v>
      </c>
      <c r="F94" s="68"/>
      <c r="G94" s="3">
        <v>0</v>
      </c>
      <c r="H94" s="15"/>
      <c r="I94" s="1">
        <f t="shared" si="7"/>
        <v>0</v>
      </c>
      <c r="J94" s="1">
        <f t="shared" si="8"/>
        <v>0</v>
      </c>
      <c r="K94" s="17">
        <f t="shared" si="9"/>
        <v>0</v>
      </c>
      <c r="L94" s="173">
        <f>PRODUCT(Tabela5[[#This Row],[9.]],0.3)</f>
        <v>0</v>
      </c>
      <c r="M94" s="181">
        <f t="shared" si="10"/>
        <v>0</v>
      </c>
      <c r="N94" s="174">
        <f>PRODUCT(Tabela5[[#This Row],[11.]],0.3)</f>
        <v>0</v>
      </c>
    </row>
    <row r="95" spans="1:14" x14ac:dyDescent="0.25">
      <c r="A95" s="283">
        <v>85</v>
      </c>
      <c r="B95" s="256" t="s">
        <v>203</v>
      </c>
      <c r="C95" s="259" t="s">
        <v>272</v>
      </c>
      <c r="D95" s="257" t="s">
        <v>270</v>
      </c>
      <c r="E95" s="259">
        <v>10</v>
      </c>
      <c r="F95" s="24"/>
      <c r="G95" s="3">
        <v>0</v>
      </c>
      <c r="H95" s="15"/>
      <c r="I95" s="1">
        <f t="shared" si="7"/>
        <v>0</v>
      </c>
      <c r="J95" s="1">
        <f t="shared" si="8"/>
        <v>0</v>
      </c>
      <c r="K95" s="17">
        <f t="shared" si="9"/>
        <v>0</v>
      </c>
      <c r="L95" s="173">
        <f>PRODUCT(Tabela5[[#This Row],[9.]],0.3)</f>
        <v>0</v>
      </c>
      <c r="M95" s="181">
        <f t="shared" si="10"/>
        <v>0</v>
      </c>
      <c r="N95" s="174">
        <f>PRODUCT(Tabela5[[#This Row],[11.]],0.3)</f>
        <v>0</v>
      </c>
    </row>
    <row r="96" spans="1:14" ht="25.5" x14ac:dyDescent="0.25">
      <c r="A96" s="283">
        <v>86</v>
      </c>
      <c r="B96" s="256" t="s">
        <v>204</v>
      </c>
      <c r="C96" s="259" t="s">
        <v>384</v>
      </c>
      <c r="D96" s="257" t="s">
        <v>266</v>
      </c>
      <c r="E96" s="259">
        <v>250</v>
      </c>
      <c r="F96" s="24"/>
      <c r="G96" s="3">
        <v>0</v>
      </c>
      <c r="H96" s="15"/>
      <c r="I96" s="1">
        <f t="shared" si="7"/>
        <v>0</v>
      </c>
      <c r="J96" s="1">
        <f t="shared" si="8"/>
        <v>0</v>
      </c>
      <c r="K96" s="17">
        <f t="shared" si="9"/>
        <v>0</v>
      </c>
      <c r="L96" s="173">
        <f>PRODUCT(Tabela5[[#This Row],[9.]],0.3)</f>
        <v>0</v>
      </c>
      <c r="M96" s="181">
        <f t="shared" si="10"/>
        <v>0</v>
      </c>
      <c r="N96" s="174">
        <f>PRODUCT(Tabela5[[#This Row],[11.]],0.3)</f>
        <v>0</v>
      </c>
    </row>
    <row r="97" spans="1:15" ht="25.5" x14ac:dyDescent="0.25">
      <c r="A97" s="283">
        <v>87</v>
      </c>
      <c r="B97" s="256" t="s">
        <v>205</v>
      </c>
      <c r="C97" s="259" t="s">
        <v>383</v>
      </c>
      <c r="D97" s="259" t="s">
        <v>261</v>
      </c>
      <c r="E97" s="259">
        <v>150</v>
      </c>
      <c r="F97" s="24"/>
      <c r="G97" s="3">
        <v>0</v>
      </c>
      <c r="H97" s="15"/>
      <c r="I97" s="1">
        <f t="shared" si="7"/>
        <v>0</v>
      </c>
      <c r="J97" s="1">
        <f t="shared" si="8"/>
        <v>0</v>
      </c>
      <c r="K97" s="17">
        <f t="shared" si="9"/>
        <v>0</v>
      </c>
      <c r="L97" s="173">
        <f>PRODUCT(Tabela5[[#This Row],[9.]],0.3)</f>
        <v>0</v>
      </c>
      <c r="M97" s="181">
        <f t="shared" si="10"/>
        <v>0</v>
      </c>
      <c r="N97" s="174">
        <f>PRODUCT(Tabela5[[#This Row],[11.]],0.3)</f>
        <v>0</v>
      </c>
    </row>
    <row r="98" spans="1:15" x14ac:dyDescent="0.25">
      <c r="A98" s="283">
        <v>88</v>
      </c>
      <c r="B98" s="256" t="s">
        <v>206</v>
      </c>
      <c r="C98" s="259" t="s">
        <v>385</v>
      </c>
      <c r="D98" s="259" t="s">
        <v>261</v>
      </c>
      <c r="E98" s="259">
        <v>90</v>
      </c>
      <c r="F98" s="24"/>
      <c r="G98" s="3">
        <v>0</v>
      </c>
      <c r="H98" s="15"/>
      <c r="I98" s="1">
        <f t="shared" si="7"/>
        <v>0</v>
      </c>
      <c r="J98" s="1">
        <f t="shared" si="8"/>
        <v>0</v>
      </c>
      <c r="K98" s="17">
        <f t="shared" si="9"/>
        <v>0</v>
      </c>
      <c r="L98" s="173">
        <f>PRODUCT(Tabela5[[#This Row],[9.]],0.3)</f>
        <v>0</v>
      </c>
      <c r="M98" s="181">
        <f t="shared" si="10"/>
        <v>0</v>
      </c>
      <c r="N98" s="174">
        <f>PRODUCT(Tabela5[[#This Row],[11.]],0.3)</f>
        <v>0</v>
      </c>
    </row>
    <row r="99" spans="1:15" x14ac:dyDescent="0.25">
      <c r="A99" s="283">
        <v>89</v>
      </c>
      <c r="B99" s="256" t="s">
        <v>207</v>
      </c>
      <c r="C99" s="259" t="s">
        <v>386</v>
      </c>
      <c r="D99" s="259" t="s">
        <v>261</v>
      </c>
      <c r="E99" s="259">
        <v>210</v>
      </c>
      <c r="F99" s="170"/>
      <c r="G99" s="3">
        <v>0</v>
      </c>
      <c r="H99" s="15"/>
      <c r="I99" s="1">
        <f t="shared" si="7"/>
        <v>0</v>
      </c>
      <c r="J99" s="1">
        <f>PRODUCT(I99,H99)</f>
        <v>0</v>
      </c>
      <c r="K99" s="6">
        <f>SUM(J99,I99)</f>
        <v>0</v>
      </c>
      <c r="L99" s="173">
        <f>PRODUCT(Tabela5[[#This Row],[9.]],0.3)</f>
        <v>0</v>
      </c>
      <c r="M99" s="181">
        <f t="shared" si="10"/>
        <v>0</v>
      </c>
      <c r="N99" s="174">
        <f>PRODUCT(Tabela5[[#This Row],[11.]],0.3)</f>
        <v>0</v>
      </c>
    </row>
    <row r="100" spans="1:15" x14ac:dyDescent="0.25">
      <c r="A100" s="283">
        <v>90</v>
      </c>
      <c r="B100" s="256" t="s">
        <v>208</v>
      </c>
      <c r="C100" s="259" t="s">
        <v>387</v>
      </c>
      <c r="D100" s="259" t="s">
        <v>261</v>
      </c>
      <c r="E100" s="259">
        <v>250</v>
      </c>
      <c r="F100" s="170"/>
      <c r="G100" s="3">
        <v>0</v>
      </c>
      <c r="H100" s="15"/>
      <c r="I100" s="1">
        <f t="shared" si="7"/>
        <v>0</v>
      </c>
      <c r="J100" s="1">
        <f>PRODUCT(I100,H100)</f>
        <v>0</v>
      </c>
      <c r="K100" s="6">
        <f>SUM(J100,I100)</f>
        <v>0</v>
      </c>
      <c r="L100" s="173">
        <f>PRODUCT(Tabela5[[#This Row],[9.]],0.3)</f>
        <v>0</v>
      </c>
      <c r="M100" s="181">
        <f t="shared" si="10"/>
        <v>0</v>
      </c>
      <c r="N100" s="174">
        <f>PRODUCT(Tabela5[[#This Row],[11.]],0.3)</f>
        <v>0</v>
      </c>
    </row>
    <row r="101" spans="1:15" ht="15.75" thickBot="1" x14ac:dyDescent="0.3">
      <c r="A101" s="283">
        <v>91</v>
      </c>
      <c r="B101" s="256" t="s">
        <v>209</v>
      </c>
      <c r="C101" s="257" t="s">
        <v>306</v>
      </c>
      <c r="D101" s="259" t="s">
        <v>261</v>
      </c>
      <c r="E101" s="257">
        <v>1500</v>
      </c>
      <c r="F101" s="24"/>
      <c r="G101" s="3">
        <v>0</v>
      </c>
      <c r="H101" s="15"/>
      <c r="I101" s="211">
        <f t="shared" si="7"/>
        <v>0</v>
      </c>
      <c r="J101" s="211">
        <f t="shared" si="8"/>
        <v>0</v>
      </c>
      <c r="K101" s="229">
        <f t="shared" si="9"/>
        <v>0</v>
      </c>
      <c r="L101" s="230">
        <f>PRODUCT(Tabela5[[#This Row],[9.]],0.3)</f>
        <v>0</v>
      </c>
      <c r="M101" s="231">
        <f t="shared" si="10"/>
        <v>0</v>
      </c>
      <c r="N101" s="232">
        <f>PRODUCT(Tabela5[[#This Row],[11.]],0.3)</f>
        <v>0</v>
      </c>
    </row>
    <row r="102" spans="1:15" ht="15.75" thickBot="1" x14ac:dyDescent="0.3">
      <c r="A102" s="382"/>
      <c r="B102" s="382"/>
      <c r="C102" s="382"/>
      <c r="D102" s="382"/>
      <c r="E102" s="382"/>
      <c r="F102" s="382"/>
      <c r="G102" s="382"/>
      <c r="H102" s="382"/>
      <c r="I102" s="202">
        <f>SUM(Tabela5[9.])</f>
        <v>0</v>
      </c>
      <c r="J102" s="203">
        <f>SUM(Tabela5[10.])</f>
        <v>0</v>
      </c>
      <c r="K102" s="204">
        <f>SUM(Tabela5[11.])</f>
        <v>0</v>
      </c>
      <c r="L102" s="233">
        <f>SUM(L11:L101)</f>
        <v>0</v>
      </c>
      <c r="M102" s="234">
        <f>SUM(M11:M101)</f>
        <v>0</v>
      </c>
      <c r="N102" s="235">
        <f>SUM(N11:N101)</f>
        <v>0</v>
      </c>
    </row>
    <row r="103" spans="1:15" s="63" customFormat="1" x14ac:dyDescent="0.25"/>
    <row r="104" spans="1:15" s="63" customFormat="1" ht="28.5" customHeight="1" x14ac:dyDescent="0.25">
      <c r="A104" s="298" t="s">
        <v>392</v>
      </c>
      <c r="B104" s="298"/>
      <c r="C104" s="298"/>
      <c r="D104" s="298"/>
      <c r="E104" s="298"/>
      <c r="I104" s="280"/>
      <c r="J104" s="280"/>
      <c r="K104" s="280"/>
      <c r="L104" s="280"/>
      <c r="M104" s="280"/>
      <c r="N104" s="280"/>
    </row>
    <row r="105" spans="1:15" s="63" customFormat="1" ht="28.5" customHeight="1" x14ac:dyDescent="0.25">
      <c r="A105" s="331" t="s">
        <v>9</v>
      </c>
      <c r="B105" s="331"/>
      <c r="C105" s="335">
        <f>I102</f>
        <v>0</v>
      </c>
      <c r="D105" s="336"/>
      <c r="E105" s="337"/>
      <c r="F105" s="88"/>
      <c r="G105" s="88"/>
      <c r="H105" s="88"/>
      <c r="I105" s="268"/>
      <c r="J105" s="268"/>
      <c r="K105" s="268"/>
      <c r="L105" s="268"/>
      <c r="M105" s="268"/>
      <c r="N105" s="268"/>
      <c r="O105" s="88"/>
    </row>
    <row r="106" spans="1:15" s="63" customFormat="1" ht="28.5" customHeight="1" x14ac:dyDescent="0.25">
      <c r="A106" s="331" t="s">
        <v>390</v>
      </c>
      <c r="B106" s="331"/>
      <c r="C106" s="335">
        <f>J102</f>
        <v>0</v>
      </c>
      <c r="D106" s="336"/>
      <c r="E106" s="337"/>
      <c r="F106" s="88"/>
      <c r="G106" s="88"/>
      <c r="H106" s="88"/>
      <c r="I106" s="268"/>
      <c r="J106" s="268"/>
      <c r="K106" s="268"/>
      <c r="L106" s="268"/>
      <c r="M106" s="268"/>
      <c r="N106" s="268"/>
      <c r="O106" s="88"/>
    </row>
    <row r="107" spans="1:15" s="63" customFormat="1" ht="28.5" customHeight="1" x14ac:dyDescent="0.25">
      <c r="A107" s="331" t="s">
        <v>36</v>
      </c>
      <c r="B107" s="331"/>
      <c r="C107" s="335">
        <f>K102</f>
        <v>0</v>
      </c>
      <c r="D107" s="336"/>
      <c r="E107" s="337"/>
      <c r="F107" s="88"/>
      <c r="G107" s="88"/>
      <c r="H107" s="88"/>
      <c r="I107" s="268"/>
      <c r="J107" s="332" t="s">
        <v>113</v>
      </c>
      <c r="K107" s="332"/>
      <c r="L107" s="332"/>
      <c r="M107" s="332"/>
      <c r="N107" s="332"/>
      <c r="O107" s="88"/>
    </row>
    <row r="108" spans="1:15" s="63" customFormat="1" ht="28.5" customHeight="1" x14ac:dyDescent="0.25">
      <c r="A108" s="331" t="s">
        <v>393</v>
      </c>
      <c r="B108" s="331"/>
      <c r="C108" s="338"/>
      <c r="D108" s="339"/>
      <c r="E108" s="340"/>
      <c r="F108" s="88"/>
      <c r="G108" s="88"/>
      <c r="H108" s="88"/>
      <c r="I108" s="268"/>
      <c r="J108" s="294"/>
      <c r="K108" s="294"/>
      <c r="L108" s="294"/>
      <c r="M108" s="294"/>
      <c r="N108" s="294"/>
      <c r="O108" s="88"/>
    </row>
    <row r="109" spans="1:15" s="63" customFormat="1" ht="27" customHeight="1" x14ac:dyDescent="0.25">
      <c r="A109" s="88"/>
      <c r="B109"/>
      <c r="C109"/>
      <c r="D109"/>
      <c r="E109"/>
      <c r="F109" s="88"/>
      <c r="G109" s="88"/>
      <c r="H109" s="88"/>
      <c r="I109" s="88"/>
      <c r="J109" s="333" t="s">
        <v>114</v>
      </c>
      <c r="K109" s="334"/>
      <c r="L109" s="334"/>
      <c r="M109" s="334"/>
      <c r="N109" s="334"/>
      <c r="O109" s="88"/>
    </row>
    <row r="110" spans="1:15" s="63" customFormat="1" x14ac:dyDescent="0.25">
      <c r="A110" s="88"/>
      <c r="B110" s="88"/>
      <c r="C110" s="88"/>
      <c r="D110" s="88"/>
      <c r="E110" s="88"/>
      <c r="F110" s="88"/>
      <c r="G110" s="88"/>
      <c r="H110" s="88"/>
      <c r="I110" s="88"/>
      <c r="J110" s="334"/>
      <c r="K110" s="334"/>
      <c r="L110" s="334"/>
      <c r="M110" s="334"/>
      <c r="N110" s="334"/>
      <c r="O110" s="88"/>
    </row>
    <row r="111" spans="1:15" s="63" customFormat="1" x14ac:dyDescent="0.25">
      <c r="A111" s="88"/>
      <c r="B111" s="88"/>
      <c r="C111" s="88"/>
      <c r="D111" s="88"/>
      <c r="E111" s="88"/>
      <c r="F111" s="88"/>
      <c r="G111" s="88"/>
      <c r="H111" s="88"/>
      <c r="I111" s="88"/>
      <c r="J111" s="297" t="s">
        <v>115</v>
      </c>
      <c r="K111" s="297"/>
      <c r="L111" s="297"/>
      <c r="M111" s="297"/>
      <c r="N111" s="297"/>
      <c r="O111" s="88"/>
    </row>
    <row r="112" spans="1:15" s="63" customFormat="1" ht="15" customHeight="1" x14ac:dyDescent="0.25">
      <c r="A112" s="88"/>
      <c r="B112" s="88"/>
      <c r="C112" s="88"/>
      <c r="D112" s="88"/>
      <c r="E112" s="88"/>
      <c r="F112" s="88"/>
      <c r="G112" s="88"/>
      <c r="H112" s="88"/>
      <c r="I112" s="88"/>
      <c r="J112" s="297" t="s">
        <v>116</v>
      </c>
      <c r="K112" s="297"/>
      <c r="L112" s="297"/>
      <c r="M112" s="297"/>
      <c r="N112" s="297"/>
      <c r="O112" s="88"/>
    </row>
    <row r="113" spans="1:15" s="63" customFormat="1" ht="15" customHeight="1" x14ac:dyDescent="0.25">
      <c r="A113" s="88"/>
      <c r="B113" s="88"/>
      <c r="C113" s="88"/>
      <c r="D113" s="88"/>
      <c r="E113" s="88"/>
      <c r="F113" s="88"/>
      <c r="G113" s="88"/>
      <c r="H113" s="88"/>
      <c r="I113" s="88"/>
      <c r="J113" s="296" t="s">
        <v>117</v>
      </c>
      <c r="K113" s="296"/>
      <c r="L113" s="296"/>
      <c r="M113" s="296"/>
      <c r="N113" s="296"/>
      <c r="O113" s="88"/>
    </row>
    <row r="114" spans="1:15" s="63" customFormat="1" x14ac:dyDescent="0.25">
      <c r="A114" s="88"/>
      <c r="B114" s="88"/>
      <c r="C114" s="88"/>
      <c r="D114" s="88"/>
      <c r="E114" s="88"/>
      <c r="F114" s="88"/>
      <c r="G114" s="88"/>
      <c r="H114" s="88"/>
      <c r="I114" s="88"/>
      <c r="J114" s="297" t="s">
        <v>118</v>
      </c>
      <c r="K114" s="297"/>
      <c r="L114" s="297"/>
      <c r="M114" s="297"/>
      <c r="N114" s="297"/>
      <c r="O114" s="88"/>
    </row>
    <row r="115" spans="1:15" s="63" customFormat="1" x14ac:dyDescent="0.25">
      <c r="A115" s="88"/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</row>
    <row r="116" spans="1:15" s="63" customFormat="1" x14ac:dyDescent="0.25">
      <c r="A116" s="88"/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</row>
    <row r="117" spans="1:15" s="63" customFormat="1" x14ac:dyDescent="0.25">
      <c r="A117" s="88"/>
      <c r="B117" s="88"/>
      <c r="C117" s="88"/>
      <c r="D117" s="88"/>
      <c r="E117" s="88"/>
      <c r="F117" s="88"/>
      <c r="G117" s="88"/>
      <c r="H117" s="88"/>
      <c r="I117" s="89"/>
      <c r="J117" s="89"/>
      <c r="K117" s="89"/>
    </row>
  </sheetData>
  <sheetProtection algorithmName="SHA-512" hashValue="LXdozR35C290ABFdRNttpGDsvdEkXU4O0PD3NmQYyyN1ppQgb9nhpfbIVaHVB2sqzxhc3ZInZYigZ8zwZ/lTzw==" saltValue="cs0ejhRsJdjd3IRwRtjVzw==" spinCount="100000" sheet="1"/>
  <mergeCells count="28">
    <mergeCell ref="J113:N113"/>
    <mergeCell ref="J114:N114"/>
    <mergeCell ref="L8:N8"/>
    <mergeCell ref="A2:N2"/>
    <mergeCell ref="A1:N1"/>
    <mergeCell ref="A3:N3"/>
    <mergeCell ref="A4:N4"/>
    <mergeCell ref="A6:N7"/>
    <mergeCell ref="F8:K8"/>
    <mergeCell ref="A8:A9"/>
    <mergeCell ref="B8:B9"/>
    <mergeCell ref="C8:C9"/>
    <mergeCell ref="D8:D9"/>
    <mergeCell ref="E8:E9"/>
    <mergeCell ref="A102:H102"/>
    <mergeCell ref="J112:N112"/>
    <mergeCell ref="J107:N107"/>
    <mergeCell ref="J109:N110"/>
    <mergeCell ref="J111:N111"/>
    <mergeCell ref="A105:B105"/>
    <mergeCell ref="A106:B106"/>
    <mergeCell ref="A107:B107"/>
    <mergeCell ref="A108:B108"/>
    <mergeCell ref="A104:E104"/>
    <mergeCell ref="C105:E105"/>
    <mergeCell ref="C106:E106"/>
    <mergeCell ref="C107:E107"/>
    <mergeCell ref="C108:E108"/>
  </mergeCells>
  <phoneticPr fontId="13" type="noConversion"/>
  <pageMargins left="0.7" right="0.7" top="0.75" bottom="0.75" header="0.3" footer="0.3"/>
  <pageSetup paperSize="9" scale="61" fitToHeight="0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E4545-C214-4E24-8D3A-8152ACE67020}">
  <sheetPr>
    <pageSetUpPr fitToPage="1"/>
  </sheetPr>
  <dimension ref="A1:O76"/>
  <sheetViews>
    <sheetView topLeftCell="A43" zoomScale="85" zoomScaleNormal="85" workbookViewId="0">
      <selection activeCell="J65" sqref="J65"/>
    </sheetView>
  </sheetViews>
  <sheetFormatPr defaultRowHeight="15" x14ac:dyDescent="0.25"/>
  <cols>
    <col min="1" max="1" width="9.140625" style="63"/>
    <col min="2" max="2" width="18.5703125" style="63" customWidth="1"/>
    <col min="3" max="3" width="17.7109375" style="63" customWidth="1"/>
    <col min="4" max="4" width="15.28515625" style="63" customWidth="1"/>
    <col min="5" max="5" width="16.85546875" style="63" customWidth="1"/>
    <col min="6" max="6" width="18.7109375" style="63" customWidth="1"/>
    <col min="7" max="7" width="10.5703125" style="63" customWidth="1"/>
    <col min="8" max="8" width="15.42578125" style="63" customWidth="1"/>
    <col min="9" max="9" width="15" style="63" customWidth="1"/>
    <col min="10" max="10" width="15.5703125" style="63" customWidth="1"/>
    <col min="11" max="11" width="15.42578125" style="63" customWidth="1"/>
    <col min="12" max="12" width="15.7109375" style="63" customWidth="1"/>
    <col min="13" max="13" width="13.140625" style="63" customWidth="1"/>
    <col min="14" max="16384" width="9.140625" style="63"/>
  </cols>
  <sheetData>
    <row r="1" spans="1:13" x14ac:dyDescent="0.25">
      <c r="A1" s="301" t="s">
        <v>255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3"/>
    </row>
    <row r="2" spans="1:13" ht="18.75" x14ac:dyDescent="0.3">
      <c r="A2" s="304" t="s">
        <v>40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6"/>
    </row>
    <row r="3" spans="1:13" ht="18.75" x14ac:dyDescent="0.3">
      <c r="A3" s="304" t="s">
        <v>75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6"/>
    </row>
    <row r="4" spans="1:13" x14ac:dyDescent="0.25">
      <c r="A4" s="307" t="s">
        <v>76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9"/>
    </row>
    <row r="5" spans="1:13" ht="15.75" thickBot="1" x14ac:dyDescent="0.3">
      <c r="A5" s="56"/>
      <c r="B5" s="69"/>
      <c r="C5" s="57"/>
      <c r="D5" s="57"/>
      <c r="E5" s="70"/>
      <c r="F5" s="57"/>
      <c r="G5" s="57"/>
      <c r="H5" s="57"/>
      <c r="I5" s="166"/>
      <c r="J5" s="166"/>
      <c r="K5" s="166"/>
      <c r="L5" s="166"/>
      <c r="M5" s="167"/>
    </row>
    <row r="6" spans="1:13" x14ac:dyDescent="0.25">
      <c r="A6" s="310" t="s">
        <v>77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2"/>
    </row>
    <row r="7" spans="1:13" ht="15.75" thickBot="1" x14ac:dyDescent="0.3">
      <c r="A7" s="313"/>
      <c r="B7" s="314"/>
      <c r="C7" s="314"/>
      <c r="D7" s="314"/>
      <c r="E7" s="314"/>
      <c r="F7" s="314"/>
      <c r="G7" s="314"/>
      <c r="H7" s="314"/>
      <c r="I7" s="314"/>
      <c r="J7" s="314"/>
      <c r="K7" s="314"/>
      <c r="L7" s="314"/>
      <c r="M7" s="315"/>
    </row>
    <row r="8" spans="1:13" ht="15.75" thickBot="1" x14ac:dyDescent="0.3">
      <c r="A8" s="323" t="s">
        <v>4</v>
      </c>
      <c r="B8" s="319" t="s">
        <v>5</v>
      </c>
      <c r="C8" s="319" t="s">
        <v>109</v>
      </c>
      <c r="D8" s="319" t="s">
        <v>6</v>
      </c>
      <c r="E8" s="321" t="s">
        <v>7</v>
      </c>
      <c r="F8" s="378" t="s">
        <v>105</v>
      </c>
      <c r="G8" s="379"/>
      <c r="H8" s="379"/>
      <c r="I8" s="379"/>
      <c r="J8" s="379"/>
      <c r="K8" s="384" t="s">
        <v>257</v>
      </c>
      <c r="L8" s="363"/>
      <c r="M8" s="385"/>
    </row>
    <row r="9" spans="1:13" ht="63.75" customHeight="1" thickBot="1" x14ac:dyDescent="0.3">
      <c r="A9" s="365"/>
      <c r="B9" s="366"/>
      <c r="C9" s="366"/>
      <c r="D9" s="366"/>
      <c r="E9" s="381"/>
      <c r="F9" s="71" t="s">
        <v>104</v>
      </c>
      <c r="G9" s="71" t="s">
        <v>8</v>
      </c>
      <c r="H9" s="71" t="s">
        <v>9</v>
      </c>
      <c r="I9" s="71" t="s">
        <v>10</v>
      </c>
      <c r="J9" s="163" t="s">
        <v>11</v>
      </c>
      <c r="K9" s="165" t="s">
        <v>9</v>
      </c>
      <c r="L9" s="179" t="s">
        <v>390</v>
      </c>
      <c r="M9" s="164" t="s">
        <v>11</v>
      </c>
    </row>
    <row r="10" spans="1:13" ht="15.75" thickBot="1" x14ac:dyDescent="0.3">
      <c r="A10" s="39" t="s">
        <v>12</v>
      </c>
      <c r="B10" s="39" t="s">
        <v>13</v>
      </c>
      <c r="C10" s="39" t="s">
        <v>14</v>
      </c>
      <c r="D10" s="39" t="s">
        <v>15</v>
      </c>
      <c r="E10" s="72" t="s">
        <v>16</v>
      </c>
      <c r="F10" s="73" t="s">
        <v>18</v>
      </c>
      <c r="G10" s="73" t="s">
        <v>19</v>
      </c>
      <c r="H10" s="73" t="s">
        <v>20</v>
      </c>
      <c r="I10" s="73" t="s">
        <v>21</v>
      </c>
      <c r="J10" s="74" t="s">
        <v>22</v>
      </c>
      <c r="K10" s="73" t="s">
        <v>23</v>
      </c>
      <c r="L10" s="73" t="s">
        <v>24</v>
      </c>
      <c r="M10" s="73" t="s">
        <v>25</v>
      </c>
    </row>
    <row r="11" spans="1:13" x14ac:dyDescent="0.25">
      <c r="A11" s="43" t="s">
        <v>12</v>
      </c>
      <c r="B11" s="256" t="s">
        <v>210</v>
      </c>
      <c r="C11" s="257" t="s">
        <v>266</v>
      </c>
      <c r="D11" s="257" t="s">
        <v>266</v>
      </c>
      <c r="E11" s="257">
        <v>200</v>
      </c>
      <c r="F11" s="16">
        <v>0</v>
      </c>
      <c r="G11" s="15"/>
      <c r="H11" s="3">
        <f t="shared" ref="H11:H42" si="0">PRODUCT(F11,E11)</f>
        <v>0</v>
      </c>
      <c r="I11" s="3">
        <f t="shared" ref="I11:I42" si="1">PRODUCT(H11,G11)</f>
        <v>0</v>
      </c>
      <c r="J11" s="13">
        <f t="shared" ref="J11:J42" si="2">SUM(I11,H11)</f>
        <v>0</v>
      </c>
      <c r="K11" s="168">
        <f>PRODUCT(Tabela6[[#This Row],[9.]],0.3)</f>
        <v>0</v>
      </c>
      <c r="L11" s="180">
        <f t="shared" ref="L11:L57" si="3">M11-K11</f>
        <v>0</v>
      </c>
      <c r="M11" s="169">
        <f>PRODUCT(Tabela6[[#This Row],[11.]],0.3)</f>
        <v>0</v>
      </c>
    </row>
    <row r="12" spans="1:13" x14ac:dyDescent="0.25">
      <c r="A12" s="44" t="s">
        <v>13</v>
      </c>
      <c r="B12" s="256" t="s">
        <v>78</v>
      </c>
      <c r="C12" s="257" t="s">
        <v>266</v>
      </c>
      <c r="D12" s="257" t="s">
        <v>266</v>
      </c>
      <c r="E12" s="257">
        <v>780</v>
      </c>
      <c r="F12" s="16">
        <v>0</v>
      </c>
      <c r="G12" s="26"/>
      <c r="H12" s="4">
        <f t="shared" si="0"/>
        <v>0</v>
      </c>
      <c r="I12" s="4">
        <f t="shared" si="1"/>
        <v>0</v>
      </c>
      <c r="J12" s="25">
        <f t="shared" si="2"/>
        <v>0</v>
      </c>
      <c r="K12" s="168">
        <f>PRODUCT(Tabela6[[#This Row],[9.]],0.3)</f>
        <v>0</v>
      </c>
      <c r="L12" s="180">
        <f t="shared" si="3"/>
        <v>0</v>
      </c>
      <c r="M12" s="169">
        <f>PRODUCT(Tabela6[[#This Row],[11.]],0.3)</f>
        <v>0</v>
      </c>
    </row>
    <row r="13" spans="1:13" ht="25.5" x14ac:dyDescent="0.25">
      <c r="A13" s="75" t="s">
        <v>14</v>
      </c>
      <c r="B13" s="256" t="s">
        <v>211</v>
      </c>
      <c r="C13" s="257" t="s">
        <v>261</v>
      </c>
      <c r="D13" s="257" t="s">
        <v>261</v>
      </c>
      <c r="E13" s="257">
        <v>50</v>
      </c>
      <c r="F13" s="16">
        <v>0</v>
      </c>
      <c r="G13" s="14"/>
      <c r="H13" s="1">
        <f t="shared" si="0"/>
        <v>0</v>
      </c>
      <c r="I13" s="1">
        <f t="shared" si="1"/>
        <v>0</v>
      </c>
      <c r="J13" s="6">
        <f t="shared" si="2"/>
        <v>0</v>
      </c>
      <c r="K13" s="168">
        <f>PRODUCT(Tabela6[[#This Row],[9.]],0.3)</f>
        <v>0</v>
      </c>
      <c r="L13" s="180">
        <f t="shared" si="3"/>
        <v>0</v>
      </c>
      <c r="M13" s="169">
        <f>PRODUCT(Tabela6[[#This Row],[11.]],0.3)</f>
        <v>0</v>
      </c>
    </row>
    <row r="14" spans="1:13" ht="25.5" x14ac:dyDescent="0.25">
      <c r="A14" s="44" t="s">
        <v>15</v>
      </c>
      <c r="B14" s="256" t="s">
        <v>212</v>
      </c>
      <c r="C14" s="257" t="s">
        <v>266</v>
      </c>
      <c r="D14" s="257" t="s">
        <v>266</v>
      </c>
      <c r="E14" s="257">
        <v>400</v>
      </c>
      <c r="F14" s="16">
        <v>0</v>
      </c>
      <c r="G14" s="26"/>
      <c r="H14" s="4">
        <f t="shared" si="0"/>
        <v>0</v>
      </c>
      <c r="I14" s="4">
        <f t="shared" si="1"/>
        <v>0</v>
      </c>
      <c r="J14" s="25">
        <f t="shared" si="2"/>
        <v>0</v>
      </c>
      <c r="K14" s="168">
        <f>PRODUCT(Tabela6[[#This Row],[9.]],0.3)</f>
        <v>0</v>
      </c>
      <c r="L14" s="180">
        <f t="shared" si="3"/>
        <v>0</v>
      </c>
      <c r="M14" s="169">
        <f>PRODUCT(Tabela6[[#This Row],[11.]],0.3)</f>
        <v>0</v>
      </c>
    </row>
    <row r="15" spans="1:13" ht="18.600000000000001" customHeight="1" x14ac:dyDescent="0.25">
      <c r="A15" s="44" t="s">
        <v>16</v>
      </c>
      <c r="B15" s="256" t="s">
        <v>213</v>
      </c>
      <c r="C15" s="257" t="s">
        <v>266</v>
      </c>
      <c r="D15" s="257" t="s">
        <v>266</v>
      </c>
      <c r="E15" s="259">
        <v>550</v>
      </c>
      <c r="F15" s="16">
        <v>0</v>
      </c>
      <c r="G15" s="14"/>
      <c r="H15" s="1">
        <f t="shared" si="0"/>
        <v>0</v>
      </c>
      <c r="I15" s="1">
        <f t="shared" si="1"/>
        <v>0</v>
      </c>
      <c r="J15" s="6">
        <f t="shared" si="2"/>
        <v>0</v>
      </c>
      <c r="K15" s="168">
        <f>PRODUCT(Tabela6[[#This Row],[9.]],0.3)</f>
        <v>0</v>
      </c>
      <c r="L15" s="180">
        <f t="shared" si="3"/>
        <v>0</v>
      </c>
      <c r="M15" s="169">
        <f>PRODUCT(Tabela6[[#This Row],[11.]],0.3)</f>
        <v>0</v>
      </c>
    </row>
    <row r="16" spans="1:13" x14ac:dyDescent="0.25">
      <c r="A16" s="75" t="s">
        <v>17</v>
      </c>
      <c r="B16" s="256" t="s">
        <v>214</v>
      </c>
      <c r="C16" s="257" t="s">
        <v>266</v>
      </c>
      <c r="D16" s="257" t="s">
        <v>266</v>
      </c>
      <c r="E16" s="259">
        <v>30</v>
      </c>
      <c r="F16" s="16">
        <v>0</v>
      </c>
      <c r="G16" s="14"/>
      <c r="H16" s="1">
        <f t="shared" si="0"/>
        <v>0</v>
      </c>
      <c r="I16" s="1">
        <f t="shared" si="1"/>
        <v>0</v>
      </c>
      <c r="J16" s="6">
        <f t="shared" si="2"/>
        <v>0</v>
      </c>
      <c r="K16" s="168">
        <f>PRODUCT(Tabela6[[#This Row],[9.]],0.3)</f>
        <v>0</v>
      </c>
      <c r="L16" s="180">
        <f t="shared" si="3"/>
        <v>0</v>
      </c>
      <c r="M16" s="169">
        <f>PRODUCT(Tabela6[[#This Row],[11.]],0.3)</f>
        <v>0</v>
      </c>
    </row>
    <row r="17" spans="1:13" x14ac:dyDescent="0.25">
      <c r="A17" s="44" t="s">
        <v>18</v>
      </c>
      <c r="B17" s="256" t="s">
        <v>215</v>
      </c>
      <c r="C17" s="257" t="s">
        <v>266</v>
      </c>
      <c r="D17" s="257" t="s">
        <v>266</v>
      </c>
      <c r="E17" s="259">
        <v>250</v>
      </c>
      <c r="F17" s="16">
        <v>0</v>
      </c>
      <c r="G17" s="14"/>
      <c r="H17" s="1">
        <f t="shared" si="0"/>
        <v>0</v>
      </c>
      <c r="I17" s="1">
        <f t="shared" si="1"/>
        <v>0</v>
      </c>
      <c r="J17" s="6">
        <f t="shared" si="2"/>
        <v>0</v>
      </c>
      <c r="K17" s="168">
        <f>PRODUCT(Tabela6[[#This Row],[9.]],0.3)</f>
        <v>0</v>
      </c>
      <c r="L17" s="180">
        <f t="shared" si="3"/>
        <v>0</v>
      </c>
      <c r="M17" s="169">
        <f>PRODUCT(Tabela6[[#This Row],[11.]],0.3)</f>
        <v>0</v>
      </c>
    </row>
    <row r="18" spans="1:13" x14ac:dyDescent="0.25">
      <c r="A18" s="44" t="s">
        <v>19</v>
      </c>
      <c r="B18" s="256" t="s">
        <v>79</v>
      </c>
      <c r="C18" s="257" t="s">
        <v>266</v>
      </c>
      <c r="D18" s="257" t="s">
        <v>266</v>
      </c>
      <c r="E18" s="257">
        <v>180</v>
      </c>
      <c r="F18" s="16">
        <v>0</v>
      </c>
      <c r="G18" s="14"/>
      <c r="H18" s="1">
        <f t="shared" si="0"/>
        <v>0</v>
      </c>
      <c r="I18" s="1">
        <f t="shared" si="1"/>
        <v>0</v>
      </c>
      <c r="J18" s="6">
        <f t="shared" si="2"/>
        <v>0</v>
      </c>
      <c r="K18" s="168">
        <f>PRODUCT(Tabela6[[#This Row],[9.]],0.3)</f>
        <v>0</v>
      </c>
      <c r="L18" s="180">
        <f t="shared" si="3"/>
        <v>0</v>
      </c>
      <c r="M18" s="169">
        <f>PRODUCT(Tabela6[[#This Row],[11.]],0.3)</f>
        <v>0</v>
      </c>
    </row>
    <row r="19" spans="1:13" x14ac:dyDescent="0.25">
      <c r="A19" s="75" t="s">
        <v>20</v>
      </c>
      <c r="B19" s="256" t="s">
        <v>216</v>
      </c>
      <c r="C19" s="259" t="s">
        <v>302</v>
      </c>
      <c r="D19" s="259" t="s">
        <v>261</v>
      </c>
      <c r="E19" s="257">
        <v>250</v>
      </c>
      <c r="F19" s="16">
        <v>0</v>
      </c>
      <c r="G19" s="14"/>
      <c r="H19" s="1">
        <f t="shared" si="0"/>
        <v>0</v>
      </c>
      <c r="I19" s="1">
        <f t="shared" si="1"/>
        <v>0</v>
      </c>
      <c r="J19" s="6">
        <f t="shared" si="2"/>
        <v>0</v>
      </c>
      <c r="K19" s="168">
        <f>PRODUCT(Tabela6[[#This Row],[9.]],0.3)</f>
        <v>0</v>
      </c>
      <c r="L19" s="180">
        <f t="shared" si="3"/>
        <v>0</v>
      </c>
      <c r="M19" s="169">
        <f>PRODUCT(Tabela6[[#This Row],[11.]],0.3)</f>
        <v>0</v>
      </c>
    </row>
    <row r="20" spans="1:13" x14ac:dyDescent="0.25">
      <c r="A20" s="44" t="s">
        <v>21</v>
      </c>
      <c r="B20" s="256" t="s">
        <v>303</v>
      </c>
      <c r="C20" s="257" t="s">
        <v>266</v>
      </c>
      <c r="D20" s="257" t="s">
        <v>266</v>
      </c>
      <c r="E20" s="257">
        <v>80</v>
      </c>
      <c r="F20" s="16">
        <v>0</v>
      </c>
      <c r="G20" s="26"/>
      <c r="H20" s="4">
        <f t="shared" si="0"/>
        <v>0</v>
      </c>
      <c r="I20" s="4">
        <f t="shared" si="1"/>
        <v>0</v>
      </c>
      <c r="J20" s="25">
        <f t="shared" si="2"/>
        <v>0</v>
      </c>
      <c r="K20" s="168">
        <f>PRODUCT(Tabela6[[#This Row],[9.]],0.3)</f>
        <v>0</v>
      </c>
      <c r="L20" s="180">
        <f t="shared" si="3"/>
        <v>0</v>
      </c>
      <c r="M20" s="169">
        <f>PRODUCT(Tabela6[[#This Row],[11.]],0.3)</f>
        <v>0</v>
      </c>
    </row>
    <row r="21" spans="1:13" x14ac:dyDescent="0.25">
      <c r="A21" s="44" t="s">
        <v>22</v>
      </c>
      <c r="B21" s="256" t="s">
        <v>217</v>
      </c>
      <c r="C21" s="257" t="s">
        <v>266</v>
      </c>
      <c r="D21" s="257" t="s">
        <v>266</v>
      </c>
      <c r="E21" s="257">
        <v>15</v>
      </c>
      <c r="F21" s="16">
        <v>0</v>
      </c>
      <c r="G21" s="26"/>
      <c r="H21" s="4">
        <f t="shared" si="0"/>
        <v>0</v>
      </c>
      <c r="I21" s="4">
        <f t="shared" si="1"/>
        <v>0</v>
      </c>
      <c r="J21" s="25">
        <f t="shared" si="2"/>
        <v>0</v>
      </c>
      <c r="K21" s="168">
        <f>PRODUCT(Tabela6[[#This Row],[9.]],0.3)</f>
        <v>0</v>
      </c>
      <c r="L21" s="180">
        <f t="shared" si="3"/>
        <v>0</v>
      </c>
      <c r="M21" s="169">
        <f>PRODUCT(Tabela6[[#This Row],[11.]],0.3)</f>
        <v>0</v>
      </c>
    </row>
    <row r="22" spans="1:13" x14ac:dyDescent="0.25">
      <c r="A22" s="75" t="s">
        <v>23</v>
      </c>
      <c r="B22" s="256" t="s">
        <v>218</v>
      </c>
      <c r="C22" s="257" t="s">
        <v>266</v>
      </c>
      <c r="D22" s="257" t="s">
        <v>266</v>
      </c>
      <c r="E22" s="257">
        <v>1100</v>
      </c>
      <c r="F22" s="16">
        <v>0</v>
      </c>
      <c r="G22" s="14"/>
      <c r="H22" s="1">
        <f t="shared" si="0"/>
        <v>0</v>
      </c>
      <c r="I22" s="1">
        <f t="shared" si="1"/>
        <v>0</v>
      </c>
      <c r="J22" s="6">
        <f t="shared" si="2"/>
        <v>0</v>
      </c>
      <c r="K22" s="168">
        <f>PRODUCT(Tabela6[[#This Row],[9.]],0.3)</f>
        <v>0</v>
      </c>
      <c r="L22" s="180">
        <f t="shared" si="3"/>
        <v>0</v>
      </c>
      <c r="M22" s="169">
        <f>PRODUCT(Tabela6[[#This Row],[11.]],0.3)</f>
        <v>0</v>
      </c>
    </row>
    <row r="23" spans="1:13" x14ac:dyDescent="0.25">
      <c r="A23" s="44" t="s">
        <v>24</v>
      </c>
      <c r="B23" s="256" t="s">
        <v>80</v>
      </c>
      <c r="C23" s="257" t="s">
        <v>266</v>
      </c>
      <c r="D23" s="257" t="s">
        <v>266</v>
      </c>
      <c r="E23" s="257">
        <v>400</v>
      </c>
      <c r="F23" s="16">
        <v>0</v>
      </c>
      <c r="G23" s="26"/>
      <c r="H23" s="4">
        <f t="shared" si="0"/>
        <v>0</v>
      </c>
      <c r="I23" s="4">
        <f t="shared" si="1"/>
        <v>0</v>
      </c>
      <c r="J23" s="25">
        <f t="shared" si="2"/>
        <v>0</v>
      </c>
      <c r="K23" s="168">
        <f>PRODUCT(Tabela6[[#This Row],[9.]],0.3)</f>
        <v>0</v>
      </c>
      <c r="L23" s="180">
        <f t="shared" si="3"/>
        <v>0</v>
      </c>
      <c r="M23" s="169">
        <f>PRODUCT(Tabela6[[#This Row],[11.]],0.3)</f>
        <v>0</v>
      </c>
    </row>
    <row r="24" spans="1:13" ht="25.5" x14ac:dyDescent="0.25">
      <c r="A24" s="44" t="s">
        <v>25</v>
      </c>
      <c r="B24" s="256" t="s">
        <v>219</v>
      </c>
      <c r="C24" s="257" t="s">
        <v>266</v>
      </c>
      <c r="D24" s="257" t="s">
        <v>266</v>
      </c>
      <c r="E24" s="257">
        <v>200</v>
      </c>
      <c r="F24" s="16">
        <v>0</v>
      </c>
      <c r="G24" s="26"/>
      <c r="H24" s="4">
        <f t="shared" si="0"/>
        <v>0</v>
      </c>
      <c r="I24" s="4">
        <f t="shared" si="1"/>
        <v>0</v>
      </c>
      <c r="J24" s="25">
        <f t="shared" si="2"/>
        <v>0</v>
      </c>
      <c r="K24" s="168">
        <f>PRODUCT(Tabela6[[#This Row],[9.]],0.3)</f>
        <v>0</v>
      </c>
      <c r="L24" s="180">
        <f t="shared" si="3"/>
        <v>0</v>
      </c>
      <c r="M24" s="169">
        <f>PRODUCT(Tabela6[[#This Row],[11.]],0.3)</f>
        <v>0</v>
      </c>
    </row>
    <row r="25" spans="1:13" x14ac:dyDescent="0.25">
      <c r="A25" s="75" t="s">
        <v>26</v>
      </c>
      <c r="B25" s="256" t="s">
        <v>81</v>
      </c>
      <c r="C25" s="257" t="s">
        <v>266</v>
      </c>
      <c r="D25" s="257" t="s">
        <v>266</v>
      </c>
      <c r="E25" s="257">
        <v>250</v>
      </c>
      <c r="F25" s="16">
        <v>0</v>
      </c>
      <c r="G25" s="14"/>
      <c r="H25" s="1">
        <f t="shared" si="0"/>
        <v>0</v>
      </c>
      <c r="I25" s="1">
        <f t="shared" si="1"/>
        <v>0</v>
      </c>
      <c r="J25" s="6">
        <f t="shared" si="2"/>
        <v>0</v>
      </c>
      <c r="K25" s="168">
        <f>PRODUCT(Tabela6[[#This Row],[9.]],0.3)</f>
        <v>0</v>
      </c>
      <c r="L25" s="180">
        <f t="shared" si="3"/>
        <v>0</v>
      </c>
      <c r="M25" s="169">
        <f>PRODUCT(Tabela6[[#This Row],[11.]],0.3)</f>
        <v>0</v>
      </c>
    </row>
    <row r="26" spans="1:13" x14ac:dyDescent="0.25">
      <c r="A26" s="44" t="s">
        <v>27</v>
      </c>
      <c r="B26" s="256" t="s">
        <v>82</v>
      </c>
      <c r="C26" s="257" t="s">
        <v>266</v>
      </c>
      <c r="D26" s="257" t="s">
        <v>266</v>
      </c>
      <c r="E26" s="257">
        <v>300</v>
      </c>
      <c r="F26" s="16">
        <v>0</v>
      </c>
      <c r="G26" s="14"/>
      <c r="H26" s="1">
        <f t="shared" si="0"/>
        <v>0</v>
      </c>
      <c r="I26" s="1">
        <f t="shared" si="1"/>
        <v>0</v>
      </c>
      <c r="J26" s="6">
        <f t="shared" si="2"/>
        <v>0</v>
      </c>
      <c r="K26" s="168">
        <f>PRODUCT(Tabela6[[#This Row],[9.]],0.3)</f>
        <v>0</v>
      </c>
      <c r="L26" s="180">
        <f t="shared" si="3"/>
        <v>0</v>
      </c>
      <c r="M26" s="169">
        <f>PRODUCT(Tabela6[[#This Row],[11.]],0.3)</f>
        <v>0</v>
      </c>
    </row>
    <row r="27" spans="1:13" x14ac:dyDescent="0.25">
      <c r="A27" s="44" t="s">
        <v>28</v>
      </c>
      <c r="B27" s="256" t="s">
        <v>83</v>
      </c>
      <c r="C27" s="257" t="s">
        <v>266</v>
      </c>
      <c r="D27" s="257" t="s">
        <v>266</v>
      </c>
      <c r="E27" s="257">
        <v>200</v>
      </c>
      <c r="F27" s="16">
        <v>0</v>
      </c>
      <c r="G27" s="26"/>
      <c r="H27" s="4">
        <f t="shared" si="0"/>
        <v>0</v>
      </c>
      <c r="I27" s="4">
        <f t="shared" si="1"/>
        <v>0</v>
      </c>
      <c r="J27" s="25">
        <f t="shared" si="2"/>
        <v>0</v>
      </c>
      <c r="K27" s="168">
        <f>PRODUCT(Tabela6[[#This Row],[9.]],0.3)</f>
        <v>0</v>
      </c>
      <c r="L27" s="180">
        <f t="shared" si="3"/>
        <v>0</v>
      </c>
      <c r="M27" s="169">
        <f>PRODUCT(Tabela6[[#This Row],[11.]],0.3)</f>
        <v>0</v>
      </c>
    </row>
    <row r="28" spans="1:13" x14ac:dyDescent="0.25">
      <c r="A28" s="75" t="s">
        <v>29</v>
      </c>
      <c r="B28" s="256" t="s">
        <v>220</v>
      </c>
      <c r="C28" s="257" t="s">
        <v>266</v>
      </c>
      <c r="D28" s="257" t="s">
        <v>266</v>
      </c>
      <c r="E28" s="257">
        <v>150</v>
      </c>
      <c r="F28" s="16">
        <v>0</v>
      </c>
      <c r="G28" s="14"/>
      <c r="H28" s="1">
        <f t="shared" si="0"/>
        <v>0</v>
      </c>
      <c r="I28" s="1">
        <f t="shared" si="1"/>
        <v>0</v>
      </c>
      <c r="J28" s="6">
        <f t="shared" si="2"/>
        <v>0</v>
      </c>
      <c r="K28" s="168">
        <f>PRODUCT(Tabela6[[#This Row],[9.]],0.3)</f>
        <v>0</v>
      </c>
      <c r="L28" s="180">
        <f t="shared" si="3"/>
        <v>0</v>
      </c>
      <c r="M28" s="169">
        <f>PRODUCT(Tabela6[[#This Row],[11.]],0.3)</f>
        <v>0</v>
      </c>
    </row>
    <row r="29" spans="1:13" x14ac:dyDescent="0.25">
      <c r="A29" s="44" t="s">
        <v>30</v>
      </c>
      <c r="B29" s="256" t="s">
        <v>221</v>
      </c>
      <c r="C29" s="259" t="s">
        <v>304</v>
      </c>
      <c r="D29" s="259" t="s">
        <v>261</v>
      </c>
      <c r="E29" s="257">
        <v>600</v>
      </c>
      <c r="F29" s="16">
        <v>0</v>
      </c>
      <c r="G29" s="26"/>
      <c r="H29" s="4">
        <f t="shared" si="0"/>
        <v>0</v>
      </c>
      <c r="I29" s="4">
        <f t="shared" si="1"/>
        <v>0</v>
      </c>
      <c r="J29" s="25">
        <f t="shared" si="2"/>
        <v>0</v>
      </c>
      <c r="K29" s="168">
        <f>PRODUCT(Tabela6[[#This Row],[9.]],0.3)</f>
        <v>0</v>
      </c>
      <c r="L29" s="180">
        <f t="shared" si="3"/>
        <v>0</v>
      </c>
      <c r="M29" s="169">
        <f>PRODUCT(Tabela6[[#This Row],[11.]],0.3)</f>
        <v>0</v>
      </c>
    </row>
    <row r="30" spans="1:13" ht="25.5" x14ac:dyDescent="0.25">
      <c r="A30" s="44" t="s">
        <v>31</v>
      </c>
      <c r="B30" s="256" t="s">
        <v>222</v>
      </c>
      <c r="C30" s="257" t="s">
        <v>266</v>
      </c>
      <c r="D30" s="257" t="s">
        <v>266</v>
      </c>
      <c r="E30" s="257">
        <v>200</v>
      </c>
      <c r="F30" s="16">
        <v>0</v>
      </c>
      <c r="G30" s="26"/>
      <c r="H30" s="4">
        <f t="shared" si="0"/>
        <v>0</v>
      </c>
      <c r="I30" s="4">
        <f t="shared" si="1"/>
        <v>0</v>
      </c>
      <c r="J30" s="25">
        <f t="shared" si="2"/>
        <v>0</v>
      </c>
      <c r="K30" s="168">
        <f>PRODUCT(Tabela6[[#This Row],[9.]],0.3)</f>
        <v>0</v>
      </c>
      <c r="L30" s="180">
        <f t="shared" si="3"/>
        <v>0</v>
      </c>
      <c r="M30" s="169">
        <f>PRODUCT(Tabela6[[#This Row],[11.]],0.3)</f>
        <v>0</v>
      </c>
    </row>
    <row r="31" spans="1:13" x14ac:dyDescent="0.25">
      <c r="A31" s="75" t="s">
        <v>32</v>
      </c>
      <c r="B31" s="256" t="s">
        <v>84</v>
      </c>
      <c r="C31" s="257" t="s">
        <v>266</v>
      </c>
      <c r="D31" s="257" t="s">
        <v>266</v>
      </c>
      <c r="E31" s="257">
        <v>600</v>
      </c>
      <c r="F31" s="16">
        <v>0</v>
      </c>
      <c r="G31" s="14"/>
      <c r="H31" s="1">
        <f t="shared" si="0"/>
        <v>0</v>
      </c>
      <c r="I31" s="1">
        <f t="shared" si="1"/>
        <v>0</v>
      </c>
      <c r="J31" s="6">
        <f t="shared" si="2"/>
        <v>0</v>
      </c>
      <c r="K31" s="168">
        <f>PRODUCT(Tabela6[[#This Row],[9.]],0.3)</f>
        <v>0</v>
      </c>
      <c r="L31" s="180">
        <f t="shared" si="3"/>
        <v>0</v>
      </c>
      <c r="M31" s="169">
        <f>PRODUCT(Tabela6[[#This Row],[11.]],0.3)</f>
        <v>0</v>
      </c>
    </row>
    <row r="32" spans="1:13" x14ac:dyDescent="0.25">
      <c r="A32" s="44" t="s">
        <v>33</v>
      </c>
      <c r="B32" s="256" t="s">
        <v>102</v>
      </c>
      <c r="C32" s="259" t="s">
        <v>261</v>
      </c>
      <c r="D32" s="257" t="s">
        <v>261</v>
      </c>
      <c r="E32" s="257">
        <v>100</v>
      </c>
      <c r="F32" s="16">
        <v>0</v>
      </c>
      <c r="G32" s="26"/>
      <c r="H32" s="4">
        <f t="shared" si="0"/>
        <v>0</v>
      </c>
      <c r="I32" s="4">
        <f t="shared" si="1"/>
        <v>0</v>
      </c>
      <c r="J32" s="25">
        <f t="shared" si="2"/>
        <v>0</v>
      </c>
      <c r="K32" s="168">
        <f>PRODUCT(Tabela6[[#This Row],[9.]],0.3)</f>
        <v>0</v>
      </c>
      <c r="L32" s="180">
        <f t="shared" si="3"/>
        <v>0</v>
      </c>
      <c r="M32" s="169">
        <f>PRODUCT(Tabela6[[#This Row],[11.]],0.3)</f>
        <v>0</v>
      </c>
    </row>
    <row r="33" spans="1:13" ht="25.5" x14ac:dyDescent="0.25">
      <c r="A33" s="44" t="s">
        <v>34</v>
      </c>
      <c r="B33" s="256" t="s">
        <v>85</v>
      </c>
      <c r="C33" s="259" t="s">
        <v>305</v>
      </c>
      <c r="D33" s="259" t="s">
        <v>261</v>
      </c>
      <c r="E33" s="257">
        <v>1000</v>
      </c>
      <c r="F33" s="16">
        <v>0</v>
      </c>
      <c r="G33" s="26"/>
      <c r="H33" s="4">
        <f t="shared" si="0"/>
        <v>0</v>
      </c>
      <c r="I33" s="4">
        <f t="shared" si="1"/>
        <v>0</v>
      </c>
      <c r="J33" s="25">
        <f t="shared" si="2"/>
        <v>0</v>
      </c>
      <c r="K33" s="168">
        <f>PRODUCT(Tabela6[[#This Row],[9.]],0.3)</f>
        <v>0</v>
      </c>
      <c r="L33" s="180">
        <f t="shared" si="3"/>
        <v>0</v>
      </c>
      <c r="M33" s="169">
        <f>PRODUCT(Tabela6[[#This Row],[11.]],0.3)</f>
        <v>0</v>
      </c>
    </row>
    <row r="34" spans="1:13" x14ac:dyDescent="0.25">
      <c r="A34" s="75" t="s">
        <v>35</v>
      </c>
      <c r="B34" s="256" t="s">
        <v>223</v>
      </c>
      <c r="C34" s="259" t="s">
        <v>266</v>
      </c>
      <c r="D34" s="259" t="s">
        <v>266</v>
      </c>
      <c r="E34" s="257">
        <v>300</v>
      </c>
      <c r="F34" s="16">
        <v>0</v>
      </c>
      <c r="G34" s="26"/>
      <c r="H34" s="4">
        <f t="shared" si="0"/>
        <v>0</v>
      </c>
      <c r="I34" s="4">
        <f t="shared" si="1"/>
        <v>0</v>
      </c>
      <c r="J34" s="25">
        <f t="shared" si="2"/>
        <v>0</v>
      </c>
      <c r="K34" s="168">
        <f>PRODUCT(Tabela6[[#This Row],[9.]],0.3)</f>
        <v>0</v>
      </c>
      <c r="L34" s="180">
        <f t="shared" si="3"/>
        <v>0</v>
      </c>
      <c r="M34" s="169">
        <f>PRODUCT(Tabela6[[#This Row],[11.]],0.3)</f>
        <v>0</v>
      </c>
    </row>
    <row r="35" spans="1:13" x14ac:dyDescent="0.25">
      <c r="A35" s="44" t="s">
        <v>48</v>
      </c>
      <c r="B35" s="256" t="s">
        <v>86</v>
      </c>
      <c r="C35" s="259" t="s">
        <v>266</v>
      </c>
      <c r="D35" s="259" t="s">
        <v>266</v>
      </c>
      <c r="E35" s="257">
        <v>350</v>
      </c>
      <c r="F35" s="16">
        <v>0</v>
      </c>
      <c r="G35" s="26"/>
      <c r="H35" s="4">
        <f t="shared" si="0"/>
        <v>0</v>
      </c>
      <c r="I35" s="4">
        <f t="shared" si="1"/>
        <v>0</v>
      </c>
      <c r="J35" s="25">
        <f t="shared" si="2"/>
        <v>0</v>
      </c>
      <c r="K35" s="168">
        <f>PRODUCT(Tabela6[[#This Row],[9.]],0.3)</f>
        <v>0</v>
      </c>
      <c r="L35" s="180">
        <f t="shared" si="3"/>
        <v>0</v>
      </c>
      <c r="M35" s="169">
        <f>PRODUCT(Tabela6[[#This Row],[11.]],0.3)</f>
        <v>0</v>
      </c>
    </row>
    <row r="36" spans="1:13" x14ac:dyDescent="0.25">
      <c r="A36" s="44" t="s">
        <v>49</v>
      </c>
      <c r="B36" s="256" t="s">
        <v>87</v>
      </c>
      <c r="C36" s="259" t="s">
        <v>266</v>
      </c>
      <c r="D36" s="259" t="s">
        <v>266</v>
      </c>
      <c r="E36" s="257">
        <v>160</v>
      </c>
      <c r="F36" s="16">
        <v>0</v>
      </c>
      <c r="G36" s="26"/>
      <c r="H36" s="4">
        <f t="shared" si="0"/>
        <v>0</v>
      </c>
      <c r="I36" s="4">
        <f t="shared" si="1"/>
        <v>0</v>
      </c>
      <c r="J36" s="25">
        <f t="shared" si="2"/>
        <v>0</v>
      </c>
      <c r="K36" s="168">
        <f>PRODUCT(Tabela6[[#This Row],[9.]],0.3)</f>
        <v>0</v>
      </c>
      <c r="L36" s="180">
        <f t="shared" si="3"/>
        <v>0</v>
      </c>
      <c r="M36" s="169">
        <f>PRODUCT(Tabela6[[#This Row],[11.]],0.3)</f>
        <v>0</v>
      </c>
    </row>
    <row r="37" spans="1:13" x14ac:dyDescent="0.25">
      <c r="A37" s="44" t="s">
        <v>50</v>
      </c>
      <c r="B37" s="256" t="s">
        <v>224</v>
      </c>
      <c r="C37" s="259" t="s">
        <v>266</v>
      </c>
      <c r="D37" s="259" t="s">
        <v>266</v>
      </c>
      <c r="E37" s="257">
        <v>200</v>
      </c>
      <c r="F37" s="16">
        <v>0</v>
      </c>
      <c r="G37" s="26"/>
      <c r="H37" s="4">
        <f t="shared" si="0"/>
        <v>0</v>
      </c>
      <c r="I37" s="4">
        <f t="shared" si="1"/>
        <v>0</v>
      </c>
      <c r="J37" s="25">
        <f t="shared" si="2"/>
        <v>0</v>
      </c>
      <c r="K37" s="168">
        <f>PRODUCT(Tabela6[[#This Row],[9.]],0.3)</f>
        <v>0</v>
      </c>
      <c r="L37" s="180">
        <f t="shared" si="3"/>
        <v>0</v>
      </c>
      <c r="M37" s="169">
        <f>PRODUCT(Tabela6[[#This Row],[11.]],0.3)</f>
        <v>0</v>
      </c>
    </row>
    <row r="38" spans="1:13" x14ac:dyDescent="0.25">
      <c r="A38" s="44" t="s">
        <v>51</v>
      </c>
      <c r="B38" s="256" t="s">
        <v>225</v>
      </c>
      <c r="C38" s="259" t="s">
        <v>266</v>
      </c>
      <c r="D38" s="259" t="s">
        <v>266</v>
      </c>
      <c r="E38" s="257">
        <v>70</v>
      </c>
      <c r="F38" s="16">
        <v>0</v>
      </c>
      <c r="G38" s="26"/>
      <c r="H38" s="4">
        <f t="shared" si="0"/>
        <v>0</v>
      </c>
      <c r="I38" s="4">
        <f t="shared" si="1"/>
        <v>0</v>
      </c>
      <c r="J38" s="25">
        <f t="shared" si="2"/>
        <v>0</v>
      </c>
      <c r="K38" s="168">
        <f>PRODUCT(Tabela6[[#This Row],[9.]],0.3)</f>
        <v>0</v>
      </c>
      <c r="L38" s="180">
        <f t="shared" si="3"/>
        <v>0</v>
      </c>
      <c r="M38" s="169">
        <f>PRODUCT(Tabela6[[#This Row],[11.]],0.3)</f>
        <v>0</v>
      </c>
    </row>
    <row r="39" spans="1:13" x14ac:dyDescent="0.25">
      <c r="A39" s="44" t="s">
        <v>52</v>
      </c>
      <c r="B39" s="256" t="s">
        <v>88</v>
      </c>
      <c r="C39" s="259" t="s">
        <v>266</v>
      </c>
      <c r="D39" s="259" t="s">
        <v>266</v>
      </c>
      <c r="E39" s="257">
        <v>300</v>
      </c>
      <c r="F39" s="16">
        <v>0</v>
      </c>
      <c r="G39" s="26"/>
      <c r="H39" s="4">
        <f t="shared" si="0"/>
        <v>0</v>
      </c>
      <c r="I39" s="4">
        <f t="shared" si="1"/>
        <v>0</v>
      </c>
      <c r="J39" s="25">
        <f t="shared" si="2"/>
        <v>0</v>
      </c>
      <c r="K39" s="168">
        <f>PRODUCT(Tabela6[[#This Row],[9.]],0.3)</f>
        <v>0</v>
      </c>
      <c r="L39" s="180">
        <f t="shared" si="3"/>
        <v>0</v>
      </c>
      <c r="M39" s="169">
        <f>PRODUCT(Tabela6[[#This Row],[11.]],0.3)</f>
        <v>0</v>
      </c>
    </row>
    <row r="40" spans="1:13" ht="25.5" x14ac:dyDescent="0.25">
      <c r="A40" s="44" t="s">
        <v>53</v>
      </c>
      <c r="B40" s="256" t="s">
        <v>226</v>
      </c>
      <c r="C40" s="259" t="s">
        <v>266</v>
      </c>
      <c r="D40" s="259" t="s">
        <v>266</v>
      </c>
      <c r="E40" s="257">
        <v>200</v>
      </c>
      <c r="F40" s="16">
        <v>0</v>
      </c>
      <c r="G40" s="14"/>
      <c r="H40" s="1">
        <f t="shared" si="0"/>
        <v>0</v>
      </c>
      <c r="I40" s="1">
        <f t="shared" si="1"/>
        <v>0</v>
      </c>
      <c r="J40" s="6">
        <f t="shared" si="2"/>
        <v>0</v>
      </c>
      <c r="K40" s="168">
        <f>PRODUCT(Tabela6[[#This Row],[9.]],0.3)</f>
        <v>0</v>
      </c>
      <c r="L40" s="180">
        <f t="shared" si="3"/>
        <v>0</v>
      </c>
      <c r="M40" s="169">
        <f>PRODUCT(Tabela6[[#This Row],[11.]],0.3)</f>
        <v>0</v>
      </c>
    </row>
    <row r="41" spans="1:13" ht="25.5" x14ac:dyDescent="0.25">
      <c r="A41" s="44" t="s">
        <v>54</v>
      </c>
      <c r="B41" s="256" t="s">
        <v>227</v>
      </c>
      <c r="C41" s="259" t="s">
        <v>266</v>
      </c>
      <c r="D41" s="259" t="s">
        <v>266</v>
      </c>
      <c r="E41" s="257">
        <v>50</v>
      </c>
      <c r="F41" s="16">
        <v>0</v>
      </c>
      <c r="G41" s="26"/>
      <c r="H41" s="4">
        <f t="shared" si="0"/>
        <v>0</v>
      </c>
      <c r="I41" s="4">
        <f t="shared" si="1"/>
        <v>0</v>
      </c>
      <c r="J41" s="25">
        <f t="shared" si="2"/>
        <v>0</v>
      </c>
      <c r="K41" s="168">
        <f>PRODUCT(Tabela6[[#This Row],[9.]],0.3)</f>
        <v>0</v>
      </c>
      <c r="L41" s="180">
        <f t="shared" si="3"/>
        <v>0</v>
      </c>
      <c r="M41" s="169">
        <f>PRODUCT(Tabela6[[#This Row],[11.]],0.3)</f>
        <v>0</v>
      </c>
    </row>
    <row r="42" spans="1:13" x14ac:dyDescent="0.25">
      <c r="A42" s="44" t="s">
        <v>55</v>
      </c>
      <c r="B42" s="256" t="s">
        <v>89</v>
      </c>
      <c r="C42" s="259" t="s">
        <v>266</v>
      </c>
      <c r="D42" s="259" t="s">
        <v>266</v>
      </c>
      <c r="E42" s="257">
        <v>220</v>
      </c>
      <c r="F42" s="16">
        <v>0</v>
      </c>
      <c r="G42" s="14"/>
      <c r="H42" s="1">
        <f t="shared" si="0"/>
        <v>0</v>
      </c>
      <c r="I42" s="1">
        <f t="shared" si="1"/>
        <v>0</v>
      </c>
      <c r="J42" s="6">
        <f t="shared" si="2"/>
        <v>0</v>
      </c>
      <c r="K42" s="168">
        <f>PRODUCT(Tabela6[[#This Row],[9.]],0.3)</f>
        <v>0</v>
      </c>
      <c r="L42" s="180">
        <f t="shared" si="3"/>
        <v>0</v>
      </c>
      <c r="M42" s="169">
        <f>PRODUCT(Tabela6[[#This Row],[11.]],0.3)</f>
        <v>0</v>
      </c>
    </row>
    <row r="43" spans="1:13" x14ac:dyDescent="0.25">
      <c r="A43" s="44" t="s">
        <v>56</v>
      </c>
      <c r="B43" s="256" t="s">
        <v>90</v>
      </c>
      <c r="C43" s="257" t="s">
        <v>306</v>
      </c>
      <c r="D43" s="257" t="s">
        <v>261</v>
      </c>
      <c r="E43" s="257">
        <v>300</v>
      </c>
      <c r="F43" s="16">
        <v>0</v>
      </c>
      <c r="G43" s="26"/>
      <c r="H43" s="4">
        <f t="shared" ref="H43:H57" si="4">PRODUCT(F43,E43)</f>
        <v>0</v>
      </c>
      <c r="I43" s="4">
        <f t="shared" ref="I43:I57" si="5">PRODUCT(H43,G43)</f>
        <v>0</v>
      </c>
      <c r="J43" s="25">
        <f t="shared" ref="J43:J57" si="6">SUM(I43,H43)</f>
        <v>0</v>
      </c>
      <c r="K43" s="168">
        <f>PRODUCT(Tabela6[[#This Row],[9.]],0.3)</f>
        <v>0</v>
      </c>
      <c r="L43" s="180">
        <f t="shared" si="3"/>
        <v>0</v>
      </c>
      <c r="M43" s="169">
        <f>PRODUCT(Tabela6[[#This Row],[11.]],0.3)</f>
        <v>0</v>
      </c>
    </row>
    <row r="44" spans="1:13" x14ac:dyDescent="0.25">
      <c r="A44" s="44" t="s">
        <v>57</v>
      </c>
      <c r="B44" s="256" t="s">
        <v>91</v>
      </c>
      <c r="C44" s="257" t="s">
        <v>306</v>
      </c>
      <c r="D44" s="257" t="s">
        <v>261</v>
      </c>
      <c r="E44" s="257">
        <v>300</v>
      </c>
      <c r="F44" s="16">
        <v>0</v>
      </c>
      <c r="G44" s="26"/>
      <c r="H44" s="4">
        <f t="shared" si="4"/>
        <v>0</v>
      </c>
      <c r="I44" s="4">
        <f t="shared" si="5"/>
        <v>0</v>
      </c>
      <c r="J44" s="25">
        <f t="shared" si="6"/>
        <v>0</v>
      </c>
      <c r="K44" s="168">
        <f>PRODUCT(Tabela6[[#This Row],[9.]],0.3)</f>
        <v>0</v>
      </c>
      <c r="L44" s="180">
        <f t="shared" si="3"/>
        <v>0</v>
      </c>
      <c r="M44" s="169">
        <f>PRODUCT(Tabela6[[#This Row],[11.]],0.3)</f>
        <v>0</v>
      </c>
    </row>
    <row r="45" spans="1:13" ht="25.5" x14ac:dyDescent="0.25">
      <c r="A45" s="44" t="s">
        <v>58</v>
      </c>
      <c r="B45" s="256" t="s">
        <v>228</v>
      </c>
      <c r="C45" s="257" t="s">
        <v>266</v>
      </c>
      <c r="D45" s="257" t="s">
        <v>266</v>
      </c>
      <c r="E45" s="257">
        <v>90</v>
      </c>
      <c r="F45" s="16">
        <v>0</v>
      </c>
      <c r="G45" s="14"/>
      <c r="H45" s="1">
        <f t="shared" si="4"/>
        <v>0</v>
      </c>
      <c r="I45" s="1">
        <f t="shared" si="5"/>
        <v>0</v>
      </c>
      <c r="J45" s="6">
        <f t="shared" si="6"/>
        <v>0</v>
      </c>
      <c r="K45" s="168">
        <f>PRODUCT(Tabela6[[#This Row],[9.]],0.3)</f>
        <v>0</v>
      </c>
      <c r="L45" s="180">
        <f t="shared" si="3"/>
        <v>0</v>
      </c>
      <c r="M45" s="169">
        <f>PRODUCT(Tabela6[[#This Row],[11.]],0.3)</f>
        <v>0</v>
      </c>
    </row>
    <row r="46" spans="1:13" ht="25.5" x14ac:dyDescent="0.25">
      <c r="A46" s="76" t="s">
        <v>59</v>
      </c>
      <c r="B46" s="256" t="s">
        <v>229</v>
      </c>
      <c r="C46" s="259" t="s">
        <v>307</v>
      </c>
      <c r="D46" s="259" t="s">
        <v>261</v>
      </c>
      <c r="E46" s="282">
        <v>100</v>
      </c>
      <c r="F46" s="16">
        <v>0</v>
      </c>
      <c r="G46" s="26"/>
      <c r="H46" s="4">
        <f t="shared" si="4"/>
        <v>0</v>
      </c>
      <c r="I46" s="4">
        <f t="shared" si="5"/>
        <v>0</v>
      </c>
      <c r="J46" s="25">
        <f t="shared" si="6"/>
        <v>0</v>
      </c>
      <c r="K46" s="168">
        <f>PRODUCT(Tabela6[[#This Row],[9.]],0.3)</f>
        <v>0</v>
      </c>
      <c r="L46" s="180">
        <f t="shared" si="3"/>
        <v>0</v>
      </c>
      <c r="M46" s="169">
        <f>PRODUCT(Tabela6[[#This Row],[11.]],0.3)</f>
        <v>0</v>
      </c>
    </row>
    <row r="47" spans="1:13" x14ac:dyDescent="0.25">
      <c r="A47" s="44" t="s">
        <v>61</v>
      </c>
      <c r="B47" s="256" t="s">
        <v>308</v>
      </c>
      <c r="C47" s="259" t="s">
        <v>309</v>
      </c>
      <c r="D47" s="259" t="s">
        <v>261</v>
      </c>
      <c r="E47" s="282">
        <v>320</v>
      </c>
      <c r="F47" s="16">
        <v>0</v>
      </c>
      <c r="G47" s="26"/>
      <c r="H47" s="4">
        <f t="shared" si="4"/>
        <v>0</v>
      </c>
      <c r="I47" s="4">
        <f t="shared" si="5"/>
        <v>0</v>
      </c>
      <c r="J47" s="25">
        <f t="shared" si="6"/>
        <v>0</v>
      </c>
      <c r="K47" s="168">
        <f>PRODUCT(Tabela6[[#This Row],[9.]],0.3)</f>
        <v>0</v>
      </c>
      <c r="L47" s="180">
        <f t="shared" si="3"/>
        <v>0</v>
      </c>
      <c r="M47" s="169">
        <f>PRODUCT(Tabela6[[#This Row],[11.]],0.3)</f>
        <v>0</v>
      </c>
    </row>
    <row r="48" spans="1:13" x14ac:dyDescent="0.25">
      <c r="A48" s="44" t="s">
        <v>62</v>
      </c>
      <c r="B48" s="256" t="s">
        <v>92</v>
      </c>
      <c r="C48" s="259" t="s">
        <v>261</v>
      </c>
      <c r="D48" s="259" t="s">
        <v>261</v>
      </c>
      <c r="E48" s="257">
        <v>240</v>
      </c>
      <c r="F48" s="16">
        <v>0</v>
      </c>
      <c r="G48" s="14"/>
      <c r="H48" s="1">
        <f t="shared" si="4"/>
        <v>0</v>
      </c>
      <c r="I48" s="1">
        <f t="shared" si="5"/>
        <v>0</v>
      </c>
      <c r="J48" s="6">
        <f t="shared" si="6"/>
        <v>0</v>
      </c>
      <c r="K48" s="168">
        <f>PRODUCT(Tabela6[[#This Row],[9.]],0.3)</f>
        <v>0</v>
      </c>
      <c r="L48" s="180">
        <f t="shared" si="3"/>
        <v>0</v>
      </c>
      <c r="M48" s="169">
        <f>PRODUCT(Tabela6[[#This Row],[11.]],0.3)</f>
        <v>0</v>
      </c>
    </row>
    <row r="49" spans="1:15" x14ac:dyDescent="0.25">
      <c r="A49" s="44" t="s">
        <v>63</v>
      </c>
      <c r="B49" s="256" t="s">
        <v>93</v>
      </c>
      <c r="C49" s="257" t="s">
        <v>266</v>
      </c>
      <c r="D49" s="257" t="s">
        <v>266</v>
      </c>
      <c r="E49" s="257">
        <v>100</v>
      </c>
      <c r="F49" s="16">
        <v>0</v>
      </c>
      <c r="G49" s="26"/>
      <c r="H49" s="4">
        <f t="shared" si="4"/>
        <v>0</v>
      </c>
      <c r="I49" s="4">
        <f t="shared" si="5"/>
        <v>0</v>
      </c>
      <c r="J49" s="25">
        <f t="shared" si="6"/>
        <v>0</v>
      </c>
      <c r="K49" s="168">
        <f>PRODUCT(Tabela6[[#This Row],[9.]],0.3)</f>
        <v>0</v>
      </c>
      <c r="L49" s="180">
        <f t="shared" si="3"/>
        <v>0</v>
      </c>
      <c r="M49" s="169">
        <f>PRODUCT(Tabela6[[#This Row],[11.]],0.3)</f>
        <v>0</v>
      </c>
    </row>
    <row r="50" spans="1:15" x14ac:dyDescent="0.25">
      <c r="A50" s="44" t="s">
        <v>64</v>
      </c>
      <c r="B50" s="256" t="s">
        <v>230</v>
      </c>
      <c r="C50" s="257" t="s">
        <v>261</v>
      </c>
      <c r="D50" s="257" t="s">
        <v>261</v>
      </c>
      <c r="E50" s="257">
        <v>50</v>
      </c>
      <c r="F50" s="16">
        <v>0</v>
      </c>
      <c r="G50" s="26"/>
      <c r="H50" s="4">
        <f t="shared" si="4"/>
        <v>0</v>
      </c>
      <c r="I50" s="4">
        <f t="shared" si="5"/>
        <v>0</v>
      </c>
      <c r="J50" s="25">
        <f t="shared" si="6"/>
        <v>0</v>
      </c>
      <c r="K50" s="168">
        <f>PRODUCT(Tabela6[[#This Row],[9.]],0.3)</f>
        <v>0</v>
      </c>
      <c r="L50" s="180">
        <f t="shared" si="3"/>
        <v>0</v>
      </c>
      <c r="M50" s="169">
        <f>PRODUCT(Tabela6[[#This Row],[11.]],0.3)</f>
        <v>0</v>
      </c>
    </row>
    <row r="51" spans="1:15" ht="23.25" customHeight="1" x14ac:dyDescent="0.25">
      <c r="A51" s="44" t="s">
        <v>65</v>
      </c>
      <c r="B51" s="256" t="s">
        <v>310</v>
      </c>
      <c r="C51" s="257" t="s">
        <v>311</v>
      </c>
      <c r="D51" s="257" t="s">
        <v>270</v>
      </c>
      <c r="E51" s="257">
        <v>600</v>
      </c>
      <c r="F51" s="16">
        <v>0</v>
      </c>
      <c r="G51" s="26"/>
      <c r="H51" s="4">
        <f t="shared" si="4"/>
        <v>0</v>
      </c>
      <c r="I51" s="4">
        <f t="shared" si="5"/>
        <v>0</v>
      </c>
      <c r="J51" s="25">
        <f t="shared" si="6"/>
        <v>0</v>
      </c>
      <c r="K51" s="168">
        <f>PRODUCT(Tabela6[[#This Row],[9.]],0.3)</f>
        <v>0</v>
      </c>
      <c r="L51" s="180">
        <f t="shared" si="3"/>
        <v>0</v>
      </c>
      <c r="M51" s="169">
        <f>PRODUCT(Tabela6[[#This Row],[11.]],0.3)</f>
        <v>0</v>
      </c>
    </row>
    <row r="52" spans="1:15" x14ac:dyDescent="0.25">
      <c r="A52" s="44" t="s">
        <v>66</v>
      </c>
      <c r="B52" s="256" t="s">
        <v>231</v>
      </c>
      <c r="C52" s="257" t="s">
        <v>312</v>
      </c>
      <c r="D52" s="257" t="s">
        <v>261</v>
      </c>
      <c r="E52" s="257">
        <v>100</v>
      </c>
      <c r="F52" s="16">
        <v>0</v>
      </c>
      <c r="G52" s="26"/>
      <c r="H52" s="4">
        <f t="shared" si="4"/>
        <v>0</v>
      </c>
      <c r="I52" s="4">
        <f t="shared" si="5"/>
        <v>0</v>
      </c>
      <c r="J52" s="25">
        <f t="shared" si="6"/>
        <v>0</v>
      </c>
      <c r="K52" s="168">
        <f>PRODUCT(Tabela6[[#This Row],[9.]],0.3)</f>
        <v>0</v>
      </c>
      <c r="L52" s="180">
        <f t="shared" si="3"/>
        <v>0</v>
      </c>
      <c r="M52" s="169">
        <f>PRODUCT(Tabela6[[#This Row],[11.]],0.3)</f>
        <v>0</v>
      </c>
    </row>
    <row r="53" spans="1:15" x14ac:dyDescent="0.25">
      <c r="A53" s="44" t="s">
        <v>67</v>
      </c>
      <c r="B53" s="256" t="s">
        <v>232</v>
      </c>
      <c r="C53" s="257" t="s">
        <v>313</v>
      </c>
      <c r="D53" s="257" t="s">
        <v>261</v>
      </c>
      <c r="E53" s="282">
        <v>200</v>
      </c>
      <c r="F53" s="16">
        <v>0</v>
      </c>
      <c r="G53" s="26"/>
      <c r="H53" s="4">
        <f t="shared" si="4"/>
        <v>0</v>
      </c>
      <c r="I53" s="4">
        <f t="shared" si="5"/>
        <v>0</v>
      </c>
      <c r="J53" s="25">
        <f t="shared" si="6"/>
        <v>0</v>
      </c>
      <c r="K53" s="168">
        <f>PRODUCT(Tabela6[[#This Row],[9.]],0.3)</f>
        <v>0</v>
      </c>
      <c r="L53" s="180">
        <f t="shared" si="3"/>
        <v>0</v>
      </c>
      <c r="M53" s="169">
        <f>PRODUCT(Tabela6[[#This Row],[11.]],0.3)</f>
        <v>0</v>
      </c>
    </row>
    <row r="54" spans="1:15" x14ac:dyDescent="0.25">
      <c r="A54" s="44" t="s">
        <v>69</v>
      </c>
      <c r="B54" s="256" t="s">
        <v>233</v>
      </c>
      <c r="C54" s="257" t="s">
        <v>266</v>
      </c>
      <c r="D54" s="257" t="s">
        <v>266</v>
      </c>
      <c r="E54" s="282">
        <v>100</v>
      </c>
      <c r="F54" s="16">
        <v>0</v>
      </c>
      <c r="G54" s="26"/>
      <c r="H54" s="4">
        <f t="shared" si="4"/>
        <v>0</v>
      </c>
      <c r="I54" s="4">
        <f t="shared" si="5"/>
        <v>0</v>
      </c>
      <c r="J54" s="25">
        <f t="shared" si="6"/>
        <v>0</v>
      </c>
      <c r="K54" s="168">
        <f>PRODUCT(Tabela6[[#This Row],[9.]],0.3)</f>
        <v>0</v>
      </c>
      <c r="L54" s="180">
        <f t="shared" si="3"/>
        <v>0</v>
      </c>
      <c r="M54" s="169">
        <f>PRODUCT(Tabela6[[#This Row],[11.]],0.3)</f>
        <v>0</v>
      </c>
    </row>
    <row r="55" spans="1:15" x14ac:dyDescent="0.25">
      <c r="A55" s="44" t="s">
        <v>70</v>
      </c>
      <c r="B55" s="256" t="s">
        <v>234</v>
      </c>
      <c r="C55" s="259" t="s">
        <v>314</v>
      </c>
      <c r="D55" s="259" t="s">
        <v>261</v>
      </c>
      <c r="E55" s="257">
        <v>130</v>
      </c>
      <c r="F55" s="16">
        <v>0</v>
      </c>
      <c r="G55" s="26"/>
      <c r="H55" s="4">
        <f t="shared" si="4"/>
        <v>0</v>
      </c>
      <c r="I55" s="4">
        <f t="shared" si="5"/>
        <v>0</v>
      </c>
      <c r="J55" s="25">
        <f t="shared" si="6"/>
        <v>0</v>
      </c>
      <c r="K55" s="168">
        <f>PRODUCT(Tabela6[[#This Row],[9.]],0.3)</f>
        <v>0</v>
      </c>
      <c r="L55" s="180">
        <f t="shared" si="3"/>
        <v>0</v>
      </c>
      <c r="M55" s="169">
        <f>PRODUCT(Tabela6[[#This Row],[11.]],0.3)</f>
        <v>0</v>
      </c>
    </row>
    <row r="56" spans="1:15" ht="25.5" x14ac:dyDescent="0.25">
      <c r="A56" s="44" t="s">
        <v>71</v>
      </c>
      <c r="B56" s="256" t="s">
        <v>315</v>
      </c>
      <c r="C56" s="257" t="s">
        <v>266</v>
      </c>
      <c r="D56" s="257" t="s">
        <v>266</v>
      </c>
      <c r="E56" s="257">
        <v>9500</v>
      </c>
      <c r="F56" s="16">
        <v>0</v>
      </c>
      <c r="G56" s="26"/>
      <c r="H56" s="4">
        <f t="shared" si="4"/>
        <v>0</v>
      </c>
      <c r="I56" s="4">
        <f>PRODUCT(H56,G56)</f>
        <v>0</v>
      </c>
      <c r="J56" s="25">
        <f>SUM(I56,H56)</f>
        <v>0</v>
      </c>
      <c r="K56" s="168">
        <f>PRODUCT(Tabela6[[#This Row],[9.]],0.3)</f>
        <v>0</v>
      </c>
      <c r="L56" s="180">
        <f t="shared" si="3"/>
        <v>0</v>
      </c>
      <c r="M56" s="169">
        <f>PRODUCT(Tabela6[[#This Row],[11.]],0.3)</f>
        <v>0</v>
      </c>
    </row>
    <row r="57" spans="1:15" ht="15.75" thickBot="1" x14ac:dyDescent="0.3">
      <c r="A57" s="245" t="s">
        <v>316</v>
      </c>
      <c r="B57" s="287" t="s">
        <v>235</v>
      </c>
      <c r="C57" s="282" t="s">
        <v>266</v>
      </c>
      <c r="D57" s="282" t="s">
        <v>266</v>
      </c>
      <c r="E57" s="282">
        <v>1200</v>
      </c>
      <c r="F57" s="246">
        <v>0</v>
      </c>
      <c r="G57" s="247"/>
      <c r="H57" s="236">
        <f t="shared" si="4"/>
        <v>0</v>
      </c>
      <c r="I57" s="236">
        <f t="shared" si="5"/>
        <v>0</v>
      </c>
      <c r="J57" s="237">
        <f t="shared" si="6"/>
        <v>0</v>
      </c>
      <c r="K57" s="238">
        <f>PRODUCT(Tabela6[[#This Row],[9.]],0.3)</f>
        <v>0</v>
      </c>
      <c r="L57" s="239">
        <f t="shared" si="3"/>
        <v>0</v>
      </c>
      <c r="M57" s="240">
        <f>PRODUCT(Tabela6[[#This Row],[11.]],0.3)</f>
        <v>0</v>
      </c>
    </row>
    <row r="58" spans="1:15" ht="15.75" thickBot="1" x14ac:dyDescent="0.3">
      <c r="A58" s="386" t="s">
        <v>388</v>
      </c>
      <c r="B58" s="387"/>
      <c r="C58" s="387"/>
      <c r="D58" s="387"/>
      <c r="E58" s="387"/>
      <c r="F58" s="387"/>
      <c r="G58" s="388"/>
      <c r="H58" s="242">
        <f>SUM(Tabela6[9.])</f>
        <v>0</v>
      </c>
      <c r="I58" s="243">
        <f>SUM(Tabela6[10.])</f>
        <v>0</v>
      </c>
      <c r="J58" s="244">
        <f>SUM(Tabela6[11.])</f>
        <v>0</v>
      </c>
      <c r="K58" s="241">
        <f>SUM(Tabela6[12.])</f>
        <v>0</v>
      </c>
      <c r="L58" s="206">
        <f>SUM(Tabela6[13.])</f>
        <v>0</v>
      </c>
      <c r="M58" s="207">
        <f>SUM(Tabela6[14.])</f>
        <v>0</v>
      </c>
    </row>
    <row r="60" spans="1:15" x14ac:dyDescent="0.25">
      <c r="I60" s="280"/>
      <c r="J60" s="280"/>
      <c r="K60" s="280"/>
      <c r="L60" s="280"/>
      <c r="M60" s="280"/>
    </row>
    <row r="61" spans="1:15" ht="28.5" customHeight="1" x14ac:dyDescent="0.25">
      <c r="A61" s="298" t="s">
        <v>392</v>
      </c>
      <c r="B61" s="298"/>
      <c r="C61" s="298"/>
      <c r="D61" s="298"/>
      <c r="E61" s="298"/>
      <c r="I61" s="280"/>
      <c r="J61" s="280"/>
      <c r="K61" s="280"/>
      <c r="L61" s="280"/>
      <c r="M61" s="280"/>
      <c r="N61" s="280"/>
    </row>
    <row r="62" spans="1:15" ht="28.5" customHeight="1" x14ac:dyDescent="0.25">
      <c r="A62" s="331" t="s">
        <v>9</v>
      </c>
      <c r="B62" s="331"/>
      <c r="C62" s="335">
        <f>H58</f>
        <v>0</v>
      </c>
      <c r="D62" s="336"/>
      <c r="E62" s="337"/>
      <c r="F62" s="88"/>
      <c r="G62" s="88"/>
      <c r="H62" s="88"/>
      <c r="I62" s="268"/>
      <c r="J62" s="268"/>
      <c r="K62" s="268"/>
      <c r="L62" s="268"/>
      <c r="M62" s="268"/>
      <c r="N62" s="268"/>
      <c r="O62" s="88"/>
    </row>
    <row r="63" spans="1:15" ht="28.5" customHeight="1" x14ac:dyDescent="0.25">
      <c r="A63" s="331" t="s">
        <v>390</v>
      </c>
      <c r="B63" s="331"/>
      <c r="C63" s="335">
        <f>I58</f>
        <v>0</v>
      </c>
      <c r="D63" s="336"/>
      <c r="E63" s="337"/>
      <c r="F63" s="88"/>
      <c r="G63" s="88"/>
      <c r="H63" s="88"/>
      <c r="I63" s="268"/>
      <c r="J63" s="268"/>
      <c r="K63" s="268"/>
      <c r="L63" s="268"/>
      <c r="M63" s="268"/>
      <c r="N63" s="268"/>
      <c r="O63" s="88"/>
    </row>
    <row r="64" spans="1:15" ht="28.5" customHeight="1" x14ac:dyDescent="0.25">
      <c r="A64" s="331" t="s">
        <v>36</v>
      </c>
      <c r="B64" s="331"/>
      <c r="C64" s="335">
        <f>J58</f>
        <v>0</v>
      </c>
      <c r="D64" s="336"/>
      <c r="E64" s="337"/>
      <c r="F64" s="88"/>
      <c r="G64" s="88"/>
      <c r="H64" s="88"/>
      <c r="I64" s="268"/>
      <c r="J64" s="332" t="s">
        <v>113</v>
      </c>
      <c r="K64" s="332"/>
      <c r="L64" s="332"/>
      <c r="M64" s="332"/>
      <c r="N64" s="332"/>
      <c r="O64" s="88"/>
    </row>
    <row r="65" spans="1:15" ht="28.5" customHeight="1" x14ac:dyDescent="0.25">
      <c r="A65" s="331" t="s">
        <v>393</v>
      </c>
      <c r="B65" s="331"/>
      <c r="C65" s="335">
        <f t="shared" ref="C65" si="7">I62</f>
        <v>0</v>
      </c>
      <c r="D65" s="336"/>
      <c r="E65" s="337"/>
      <c r="F65" s="88"/>
      <c r="G65" s="88"/>
      <c r="H65" s="88"/>
      <c r="I65" s="268"/>
      <c r="J65" s="294"/>
      <c r="K65" s="294"/>
      <c r="L65" s="294"/>
      <c r="M65" s="294"/>
      <c r="N65" s="294"/>
      <c r="O65" s="88"/>
    </row>
    <row r="66" spans="1:15" ht="27" customHeight="1" x14ac:dyDescent="0.25">
      <c r="A66"/>
      <c r="B66"/>
      <c r="C66" s="383"/>
      <c r="D66" s="383"/>
      <c r="E66" s="383"/>
      <c r="F66"/>
      <c r="G66" s="88"/>
      <c r="H66" s="88"/>
      <c r="I66" s="88"/>
      <c r="J66" s="333" t="s">
        <v>114</v>
      </c>
      <c r="K66" s="334"/>
      <c r="L66" s="334"/>
      <c r="M66" s="334"/>
      <c r="N66" s="334"/>
      <c r="O66" s="88"/>
    </row>
    <row r="67" spans="1:15" x14ac:dyDescent="0.25">
      <c r="A67"/>
      <c r="B67"/>
      <c r="C67"/>
      <c r="D67"/>
      <c r="E67"/>
      <c r="F67"/>
      <c r="G67" s="88"/>
      <c r="H67" s="88"/>
      <c r="I67" s="88"/>
      <c r="J67" s="334"/>
      <c r="K67" s="334"/>
      <c r="L67" s="334"/>
      <c r="M67" s="334"/>
      <c r="N67" s="334"/>
      <c r="O67" s="88"/>
    </row>
    <row r="68" spans="1:15" x14ac:dyDescent="0.25">
      <c r="A68"/>
      <c r="B68"/>
      <c r="C68"/>
      <c r="D68"/>
      <c r="E68"/>
      <c r="F68"/>
      <c r="G68" s="88"/>
      <c r="H68" s="88"/>
      <c r="I68" s="88"/>
      <c r="J68" s="297" t="s">
        <v>115</v>
      </c>
      <c r="K68" s="297"/>
      <c r="L68" s="297"/>
      <c r="M68" s="297"/>
      <c r="N68" s="297"/>
      <c r="O68" s="88"/>
    </row>
    <row r="69" spans="1:15" ht="15" customHeight="1" x14ac:dyDescent="0.25">
      <c r="A69" s="88"/>
      <c r="B69" s="88"/>
      <c r="C69" s="88"/>
      <c r="D69" s="88"/>
      <c r="E69" s="88"/>
      <c r="F69" s="88"/>
      <c r="G69" s="88"/>
      <c r="H69" s="88"/>
      <c r="I69" s="88"/>
      <c r="J69" s="297" t="s">
        <v>116</v>
      </c>
      <c r="K69" s="297"/>
      <c r="L69" s="297"/>
      <c r="M69" s="297"/>
      <c r="N69" s="297"/>
      <c r="O69" s="88"/>
    </row>
    <row r="70" spans="1:15" ht="15" customHeight="1" x14ac:dyDescent="0.25">
      <c r="A70" s="88"/>
      <c r="B70" s="88"/>
      <c r="C70" s="88"/>
      <c r="D70" s="88"/>
      <c r="E70" s="88"/>
      <c r="F70" s="88"/>
      <c r="G70" s="88"/>
      <c r="H70" s="88"/>
      <c r="I70" s="88"/>
      <c r="J70" s="296" t="s">
        <v>117</v>
      </c>
      <c r="K70" s="296"/>
      <c r="L70" s="296"/>
      <c r="M70" s="296"/>
      <c r="N70" s="296"/>
      <c r="O70" s="88"/>
    </row>
    <row r="71" spans="1:15" x14ac:dyDescent="0.25">
      <c r="A71" s="88"/>
      <c r="B71" s="88"/>
      <c r="C71" s="88"/>
      <c r="D71" s="88"/>
      <c r="E71" s="88"/>
      <c r="F71" s="88"/>
      <c r="G71" s="88"/>
      <c r="H71" s="88"/>
      <c r="I71" s="88"/>
      <c r="J71" s="297" t="s">
        <v>118</v>
      </c>
      <c r="K71" s="297"/>
      <c r="L71" s="297"/>
      <c r="M71" s="297"/>
      <c r="N71" s="297"/>
      <c r="O71" s="88"/>
    </row>
    <row r="72" spans="1:15" x14ac:dyDescent="0.25">
      <c r="A72" s="88"/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</row>
    <row r="73" spans="1:15" x14ac:dyDescent="0.25">
      <c r="A73" s="88"/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</row>
    <row r="74" spans="1:15" x14ac:dyDescent="0.25">
      <c r="A74" s="88"/>
      <c r="B74" s="88"/>
      <c r="C74" s="88"/>
      <c r="D74" s="88"/>
      <c r="E74" s="88"/>
      <c r="F74" s="88"/>
      <c r="G74" s="88"/>
      <c r="H74" s="88"/>
      <c r="I74" s="89"/>
      <c r="J74" s="89"/>
      <c r="K74" s="89"/>
    </row>
    <row r="75" spans="1:15" s="55" customFormat="1" x14ac:dyDescent="0.25"/>
    <row r="76" spans="1:15" s="55" customFormat="1" x14ac:dyDescent="0.25"/>
  </sheetData>
  <sheetProtection algorithmName="SHA-512" hashValue="haqgcjI7NDExARlJjBeIx1IA3BSeXqSu7i3bWvrkuyGSID5JzOiB8O3rFpyoW/4ENTfBQ2V+fnxsvZHoXHvqvw==" saltValue="IvmLr/DcH0EFzwOXmGH31g==" spinCount="100000" sheet="1"/>
  <mergeCells count="29">
    <mergeCell ref="A58:G58"/>
    <mergeCell ref="K8:M8"/>
    <mergeCell ref="A1:M1"/>
    <mergeCell ref="A2:M2"/>
    <mergeCell ref="A3:M3"/>
    <mergeCell ref="A4:M4"/>
    <mergeCell ref="A6:M7"/>
    <mergeCell ref="F8:J8"/>
    <mergeCell ref="A8:A9"/>
    <mergeCell ref="B8:B9"/>
    <mergeCell ref="C8:C9"/>
    <mergeCell ref="D8:D9"/>
    <mergeCell ref="E8:E9"/>
    <mergeCell ref="J68:N68"/>
    <mergeCell ref="J69:N69"/>
    <mergeCell ref="J70:N70"/>
    <mergeCell ref="J71:N71"/>
    <mergeCell ref="A61:E61"/>
    <mergeCell ref="C62:E62"/>
    <mergeCell ref="C63:E63"/>
    <mergeCell ref="C64:E64"/>
    <mergeCell ref="C65:E65"/>
    <mergeCell ref="C66:E66"/>
    <mergeCell ref="A62:B62"/>
    <mergeCell ref="A63:B63"/>
    <mergeCell ref="A64:B64"/>
    <mergeCell ref="J64:N64"/>
    <mergeCell ref="A65:B65"/>
    <mergeCell ref="J66:N67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66" fitToHeight="0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54C0D-B5A9-4446-A647-51D9D85AE54A}">
  <sheetPr>
    <pageSetUpPr fitToPage="1"/>
  </sheetPr>
  <dimension ref="A1:O61"/>
  <sheetViews>
    <sheetView topLeftCell="A25" zoomScale="85" zoomScaleNormal="85" workbookViewId="0">
      <selection activeCell="G54" sqref="G54"/>
    </sheetView>
  </sheetViews>
  <sheetFormatPr defaultRowHeight="15" x14ac:dyDescent="0.25"/>
  <cols>
    <col min="1" max="1" width="9.140625" style="63"/>
    <col min="2" max="2" width="23.5703125" style="63" customWidth="1"/>
    <col min="3" max="3" width="17.28515625" style="63" customWidth="1"/>
    <col min="4" max="4" width="16.7109375" style="63" customWidth="1"/>
    <col min="5" max="5" width="15.5703125" style="63" customWidth="1"/>
    <col min="6" max="6" width="22.7109375" style="63" customWidth="1"/>
    <col min="7" max="7" width="16.42578125" style="63" customWidth="1"/>
    <col min="8" max="8" width="8.85546875" style="63" customWidth="1"/>
    <col min="9" max="9" width="15.140625" style="63" customWidth="1"/>
    <col min="10" max="11" width="14.5703125" style="63" customWidth="1"/>
    <col min="12" max="12" width="14.7109375" style="63" customWidth="1"/>
    <col min="13" max="13" width="15.85546875" style="63" customWidth="1"/>
    <col min="14" max="14" width="15.140625" style="63" customWidth="1"/>
    <col min="15" max="16384" width="9.140625" style="63"/>
  </cols>
  <sheetData>
    <row r="1" spans="1:14" x14ac:dyDescent="0.25">
      <c r="A1" s="301" t="s">
        <v>254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3"/>
    </row>
    <row r="2" spans="1:14" ht="18.75" x14ac:dyDescent="0.3">
      <c r="A2" s="304" t="s">
        <v>40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6"/>
    </row>
    <row r="3" spans="1:14" ht="18.75" x14ac:dyDescent="0.3">
      <c r="A3" s="304" t="s">
        <v>94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6"/>
    </row>
    <row r="4" spans="1:14" x14ac:dyDescent="0.25">
      <c r="A4" s="307" t="s">
        <v>95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9"/>
    </row>
    <row r="5" spans="1:14" ht="15.75" thickBot="1" x14ac:dyDescent="0.3">
      <c r="A5" s="129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7"/>
    </row>
    <row r="6" spans="1:14" x14ac:dyDescent="0.25">
      <c r="A6" s="310" t="s">
        <v>96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2"/>
    </row>
    <row r="7" spans="1:14" ht="15.75" thickBot="1" x14ac:dyDescent="0.3">
      <c r="A7" s="313"/>
      <c r="B7" s="314"/>
      <c r="C7" s="314"/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5"/>
    </row>
    <row r="8" spans="1:14" ht="15.75" thickBot="1" x14ac:dyDescent="0.3">
      <c r="A8" s="323" t="s">
        <v>4</v>
      </c>
      <c r="B8" s="319" t="s">
        <v>5</v>
      </c>
      <c r="C8" s="319" t="s">
        <v>109</v>
      </c>
      <c r="D8" s="319" t="s">
        <v>103</v>
      </c>
      <c r="E8" s="367" t="s">
        <v>7</v>
      </c>
      <c r="F8" s="352" t="s">
        <v>105</v>
      </c>
      <c r="G8" s="353"/>
      <c r="H8" s="353"/>
      <c r="I8" s="353"/>
      <c r="J8" s="353"/>
      <c r="K8" s="354"/>
      <c r="L8" s="363" t="s">
        <v>257</v>
      </c>
      <c r="M8" s="363"/>
      <c r="N8" s="364"/>
    </row>
    <row r="9" spans="1:14" ht="49.5" customHeight="1" x14ac:dyDescent="0.25">
      <c r="A9" s="324"/>
      <c r="B9" s="320"/>
      <c r="C9" s="320"/>
      <c r="D9" s="320"/>
      <c r="E9" s="390"/>
      <c r="F9" s="36" t="s">
        <v>391</v>
      </c>
      <c r="G9" s="77" t="s">
        <v>106</v>
      </c>
      <c r="H9" s="47" t="s">
        <v>8</v>
      </c>
      <c r="I9" s="47" t="s">
        <v>9</v>
      </c>
      <c r="J9" s="47" t="s">
        <v>10</v>
      </c>
      <c r="K9" s="48" t="s">
        <v>11</v>
      </c>
      <c r="L9" s="151" t="s">
        <v>9</v>
      </c>
      <c r="M9" s="178" t="s">
        <v>390</v>
      </c>
      <c r="N9" s="147" t="s">
        <v>11</v>
      </c>
    </row>
    <row r="10" spans="1:14" ht="15.75" thickBot="1" x14ac:dyDescent="0.3">
      <c r="A10" s="39" t="s">
        <v>12</v>
      </c>
      <c r="B10" s="40" t="s">
        <v>13</v>
      </c>
      <c r="C10" s="40" t="s">
        <v>14</v>
      </c>
      <c r="D10" s="40" t="s">
        <v>15</v>
      </c>
      <c r="E10" s="41" t="s">
        <v>16</v>
      </c>
      <c r="F10" s="42" t="s">
        <v>17</v>
      </c>
      <c r="G10" s="40" t="s">
        <v>18</v>
      </c>
      <c r="H10" s="40" t="s">
        <v>19</v>
      </c>
      <c r="I10" s="40" t="s">
        <v>20</v>
      </c>
      <c r="J10" s="40" t="s">
        <v>21</v>
      </c>
      <c r="K10" s="49" t="s">
        <v>22</v>
      </c>
      <c r="L10" s="39" t="s">
        <v>23</v>
      </c>
      <c r="M10" s="39" t="s">
        <v>24</v>
      </c>
      <c r="N10" s="39" t="s">
        <v>25</v>
      </c>
    </row>
    <row r="11" spans="1:14" ht="25.5" x14ac:dyDescent="0.25">
      <c r="A11" s="78" t="s">
        <v>12</v>
      </c>
      <c r="B11" s="256" t="s">
        <v>287</v>
      </c>
      <c r="C11" s="288" t="s">
        <v>288</v>
      </c>
      <c r="D11" s="257" t="s">
        <v>266</v>
      </c>
      <c r="E11" s="257">
        <v>150</v>
      </c>
      <c r="F11" s="32"/>
      <c r="G11" s="27">
        <v>0</v>
      </c>
      <c r="H11" s="30"/>
      <c r="I11" s="28">
        <f t="shared" ref="I11:I30" si="0">PRODUCT(G11,E11)</f>
        <v>0</v>
      </c>
      <c r="J11" s="28">
        <f t="shared" ref="J11:J30" si="1">PRODUCT(I11,H11)</f>
        <v>0</v>
      </c>
      <c r="K11" s="155">
        <f t="shared" ref="K11:K30" si="2">SUM(J11,I11)</f>
        <v>0</v>
      </c>
      <c r="L11" s="152">
        <f>PRODUCT(Tabela7[[#This Row],[9.]],0.3)</f>
        <v>0</v>
      </c>
      <c r="M11" s="152">
        <f t="shared" ref="M11:M30" si="3">N11-L11</f>
        <v>0</v>
      </c>
      <c r="N11" s="148">
        <f>PRODUCT(Tabela7[[#This Row],[11.]],0.3)</f>
        <v>0</v>
      </c>
    </row>
    <row r="12" spans="1:14" ht="25.5" x14ac:dyDescent="0.25">
      <c r="A12" s="76" t="s">
        <v>13</v>
      </c>
      <c r="B12" s="261" t="s">
        <v>236</v>
      </c>
      <c r="C12" s="288" t="s">
        <v>288</v>
      </c>
      <c r="D12" s="257" t="s">
        <v>266</v>
      </c>
      <c r="E12" s="257">
        <v>100</v>
      </c>
      <c r="F12" s="33"/>
      <c r="G12" s="27">
        <v>0</v>
      </c>
      <c r="H12" s="31"/>
      <c r="I12" s="29">
        <f t="shared" si="0"/>
        <v>0</v>
      </c>
      <c r="J12" s="29">
        <f t="shared" si="1"/>
        <v>0</v>
      </c>
      <c r="K12" s="156">
        <f t="shared" si="2"/>
        <v>0</v>
      </c>
      <c r="L12" s="153">
        <f>PRODUCT(Tabela7[[#This Row],[9.]],0.3)</f>
        <v>0</v>
      </c>
      <c r="M12" s="153">
        <f t="shared" si="3"/>
        <v>0</v>
      </c>
      <c r="N12" s="149">
        <f>PRODUCT(Tabela7[[#This Row],[11.]],0.3)</f>
        <v>0</v>
      </c>
    </row>
    <row r="13" spans="1:14" ht="25.5" x14ac:dyDescent="0.25">
      <c r="A13" s="76" t="s">
        <v>14</v>
      </c>
      <c r="B13" s="261" t="s">
        <v>289</v>
      </c>
      <c r="C13" s="288" t="s">
        <v>288</v>
      </c>
      <c r="D13" s="257" t="s">
        <v>266</v>
      </c>
      <c r="E13" s="257">
        <v>100</v>
      </c>
      <c r="F13" s="33"/>
      <c r="G13" s="27">
        <v>0</v>
      </c>
      <c r="H13" s="31"/>
      <c r="I13" s="29">
        <f t="shared" si="0"/>
        <v>0</v>
      </c>
      <c r="J13" s="29">
        <f t="shared" si="1"/>
        <v>0</v>
      </c>
      <c r="K13" s="156">
        <f t="shared" si="2"/>
        <v>0</v>
      </c>
      <c r="L13" s="153">
        <f>PRODUCT(Tabela7[[#This Row],[9.]],0.3)</f>
        <v>0</v>
      </c>
      <c r="M13" s="153">
        <f t="shared" si="3"/>
        <v>0</v>
      </c>
      <c r="N13" s="149">
        <f>PRODUCT(Tabela7[[#This Row],[11.]],0.3)</f>
        <v>0</v>
      </c>
    </row>
    <row r="14" spans="1:14" ht="25.5" x14ac:dyDescent="0.25">
      <c r="A14" s="76" t="s">
        <v>15</v>
      </c>
      <c r="B14" s="261" t="s">
        <v>121</v>
      </c>
      <c r="C14" s="288" t="s">
        <v>288</v>
      </c>
      <c r="D14" s="257" t="s">
        <v>266</v>
      </c>
      <c r="E14" s="257">
        <v>50</v>
      </c>
      <c r="F14" s="33"/>
      <c r="G14" s="27">
        <v>0</v>
      </c>
      <c r="H14" s="31"/>
      <c r="I14" s="29">
        <f t="shared" si="0"/>
        <v>0</v>
      </c>
      <c r="J14" s="29">
        <f t="shared" si="1"/>
        <v>0</v>
      </c>
      <c r="K14" s="156">
        <f t="shared" si="2"/>
        <v>0</v>
      </c>
      <c r="L14" s="153">
        <f>PRODUCT(Tabela7[[#This Row],[9.]],0.3)</f>
        <v>0</v>
      </c>
      <c r="M14" s="153">
        <f t="shared" si="3"/>
        <v>0</v>
      </c>
      <c r="N14" s="149">
        <f>PRODUCT(Tabela7[[#This Row],[11.]],0.3)</f>
        <v>0</v>
      </c>
    </row>
    <row r="15" spans="1:14" x14ac:dyDescent="0.25">
      <c r="A15" s="76" t="s">
        <v>16</v>
      </c>
      <c r="B15" s="261" t="s">
        <v>290</v>
      </c>
      <c r="C15" s="259" t="s">
        <v>291</v>
      </c>
      <c r="D15" s="257" t="s">
        <v>266</v>
      </c>
      <c r="E15" s="257">
        <v>800</v>
      </c>
      <c r="F15" s="33"/>
      <c r="G15" s="27">
        <v>0</v>
      </c>
      <c r="H15" s="5"/>
      <c r="I15" s="4">
        <f t="shared" si="0"/>
        <v>0</v>
      </c>
      <c r="J15" s="4">
        <f t="shared" si="1"/>
        <v>0</v>
      </c>
      <c r="K15" s="157">
        <f t="shared" si="2"/>
        <v>0</v>
      </c>
      <c r="L15" s="153">
        <f>PRODUCT(Tabela7[[#This Row],[9.]],0.3)</f>
        <v>0</v>
      </c>
      <c r="M15" s="153">
        <f t="shared" si="3"/>
        <v>0</v>
      </c>
      <c r="N15" s="149">
        <f>PRODUCT(Tabela7[[#This Row],[11.]],0.3)</f>
        <v>0</v>
      </c>
    </row>
    <row r="16" spans="1:14" x14ac:dyDescent="0.25">
      <c r="A16" s="76" t="s">
        <v>17</v>
      </c>
      <c r="B16" s="261" t="s">
        <v>292</v>
      </c>
      <c r="C16" s="259" t="s">
        <v>293</v>
      </c>
      <c r="D16" s="257" t="s">
        <v>266</v>
      </c>
      <c r="E16" s="257">
        <v>500</v>
      </c>
      <c r="F16" s="33"/>
      <c r="G16" s="27">
        <v>0</v>
      </c>
      <c r="H16" s="31"/>
      <c r="I16" s="29">
        <f t="shared" si="0"/>
        <v>0</v>
      </c>
      <c r="J16" s="29">
        <f t="shared" si="1"/>
        <v>0</v>
      </c>
      <c r="K16" s="156">
        <f t="shared" si="2"/>
        <v>0</v>
      </c>
      <c r="L16" s="153">
        <f>PRODUCT(Tabela7[[#This Row],[9.]],0.3)</f>
        <v>0</v>
      </c>
      <c r="M16" s="153">
        <f t="shared" si="3"/>
        <v>0</v>
      </c>
      <c r="N16" s="149">
        <f>PRODUCT(Tabela7[[#This Row],[11.]],0.3)</f>
        <v>0</v>
      </c>
    </row>
    <row r="17" spans="1:14" x14ac:dyDescent="0.25">
      <c r="A17" s="76" t="s">
        <v>18</v>
      </c>
      <c r="B17" s="261" t="s">
        <v>294</v>
      </c>
      <c r="C17" s="259" t="s">
        <v>279</v>
      </c>
      <c r="D17" s="257" t="s">
        <v>266</v>
      </c>
      <c r="E17" s="257">
        <v>600</v>
      </c>
      <c r="F17" s="33"/>
      <c r="G17" s="27">
        <v>0</v>
      </c>
      <c r="H17" s="5"/>
      <c r="I17" s="4">
        <f t="shared" si="0"/>
        <v>0</v>
      </c>
      <c r="J17" s="4">
        <f t="shared" si="1"/>
        <v>0</v>
      </c>
      <c r="K17" s="157">
        <f t="shared" si="2"/>
        <v>0</v>
      </c>
      <c r="L17" s="153">
        <f>PRODUCT(Tabela7[[#This Row],[9.]],0.3)</f>
        <v>0</v>
      </c>
      <c r="M17" s="153">
        <f t="shared" si="3"/>
        <v>0</v>
      </c>
      <c r="N17" s="149">
        <f>PRODUCT(Tabela7[[#This Row],[11.]],0.3)</f>
        <v>0</v>
      </c>
    </row>
    <row r="18" spans="1:14" ht="25.5" x14ac:dyDescent="0.25">
      <c r="A18" s="76" t="s">
        <v>19</v>
      </c>
      <c r="B18" s="261" t="s">
        <v>237</v>
      </c>
      <c r="C18" s="288" t="s">
        <v>288</v>
      </c>
      <c r="D18" s="257" t="s">
        <v>266</v>
      </c>
      <c r="E18" s="257">
        <v>50</v>
      </c>
      <c r="F18" s="33"/>
      <c r="G18" s="27">
        <v>0</v>
      </c>
      <c r="H18" s="5"/>
      <c r="I18" s="4">
        <f t="shared" si="0"/>
        <v>0</v>
      </c>
      <c r="J18" s="4">
        <f t="shared" si="1"/>
        <v>0</v>
      </c>
      <c r="K18" s="157">
        <f t="shared" si="2"/>
        <v>0</v>
      </c>
      <c r="L18" s="153">
        <f>PRODUCT(Tabela7[[#This Row],[9.]],0.3)</f>
        <v>0</v>
      </c>
      <c r="M18" s="153">
        <f t="shared" si="3"/>
        <v>0</v>
      </c>
      <c r="N18" s="149">
        <f>PRODUCT(Tabela7[[#This Row],[11.]],0.3)</f>
        <v>0</v>
      </c>
    </row>
    <row r="19" spans="1:14" ht="25.5" x14ac:dyDescent="0.25">
      <c r="A19" s="76" t="s">
        <v>20</v>
      </c>
      <c r="B19" s="261" t="s">
        <v>295</v>
      </c>
      <c r="C19" s="288" t="s">
        <v>288</v>
      </c>
      <c r="D19" s="257" t="s">
        <v>266</v>
      </c>
      <c r="E19" s="257">
        <v>150</v>
      </c>
      <c r="F19" s="33"/>
      <c r="G19" s="27">
        <v>0</v>
      </c>
      <c r="H19" s="31"/>
      <c r="I19" s="29">
        <f t="shared" si="0"/>
        <v>0</v>
      </c>
      <c r="J19" s="29">
        <f t="shared" si="1"/>
        <v>0</v>
      </c>
      <c r="K19" s="156">
        <f t="shared" si="2"/>
        <v>0</v>
      </c>
      <c r="L19" s="153">
        <f>PRODUCT(Tabela7[[#This Row],[9.]],0.3)</f>
        <v>0</v>
      </c>
      <c r="M19" s="153">
        <f t="shared" si="3"/>
        <v>0</v>
      </c>
      <c r="N19" s="149">
        <f>PRODUCT(Tabela7[[#This Row],[11.]],0.3)</f>
        <v>0</v>
      </c>
    </row>
    <row r="20" spans="1:14" ht="25.5" x14ac:dyDescent="0.25">
      <c r="A20" s="76" t="s">
        <v>21</v>
      </c>
      <c r="B20" s="256" t="s">
        <v>97</v>
      </c>
      <c r="C20" s="288" t="s">
        <v>288</v>
      </c>
      <c r="D20" s="257" t="s">
        <v>266</v>
      </c>
      <c r="E20" s="257">
        <v>150</v>
      </c>
      <c r="F20" s="33"/>
      <c r="G20" s="27">
        <v>0</v>
      </c>
      <c r="H20" s="31"/>
      <c r="I20" s="29">
        <f t="shared" si="0"/>
        <v>0</v>
      </c>
      <c r="J20" s="29">
        <f t="shared" si="1"/>
        <v>0</v>
      </c>
      <c r="K20" s="156">
        <f t="shared" si="2"/>
        <v>0</v>
      </c>
      <c r="L20" s="153">
        <f>PRODUCT(Tabela7[[#This Row],[9.]],0.3)</f>
        <v>0</v>
      </c>
      <c r="M20" s="153">
        <f t="shared" si="3"/>
        <v>0</v>
      </c>
      <c r="N20" s="149">
        <f>PRODUCT(Tabela7[[#This Row],[11.]],0.3)</f>
        <v>0</v>
      </c>
    </row>
    <row r="21" spans="1:14" ht="25.5" x14ac:dyDescent="0.25">
      <c r="A21" s="76" t="s">
        <v>22</v>
      </c>
      <c r="B21" s="256" t="s">
        <v>296</v>
      </c>
      <c r="C21" s="288" t="s">
        <v>288</v>
      </c>
      <c r="D21" s="257" t="s">
        <v>266</v>
      </c>
      <c r="E21" s="257">
        <v>50</v>
      </c>
      <c r="F21" s="33"/>
      <c r="G21" s="27">
        <v>0</v>
      </c>
      <c r="H21" s="5"/>
      <c r="I21" s="4">
        <f t="shared" si="0"/>
        <v>0</v>
      </c>
      <c r="J21" s="4">
        <f t="shared" si="1"/>
        <v>0</v>
      </c>
      <c r="K21" s="157">
        <f t="shared" si="2"/>
        <v>0</v>
      </c>
      <c r="L21" s="153">
        <f>PRODUCT(Tabela7[[#This Row],[9.]],0.3)</f>
        <v>0</v>
      </c>
      <c r="M21" s="153">
        <f t="shared" si="3"/>
        <v>0</v>
      </c>
      <c r="N21" s="149">
        <f>PRODUCT(Tabela7[[#This Row],[11.]],0.3)</f>
        <v>0</v>
      </c>
    </row>
    <row r="22" spans="1:14" ht="25.5" x14ac:dyDescent="0.25">
      <c r="A22" s="76" t="s">
        <v>23</v>
      </c>
      <c r="B22" s="256" t="s">
        <v>238</v>
      </c>
      <c r="C22" s="288" t="s">
        <v>288</v>
      </c>
      <c r="D22" s="257" t="s">
        <v>266</v>
      </c>
      <c r="E22" s="257">
        <v>120</v>
      </c>
      <c r="F22" s="33"/>
      <c r="G22" s="27">
        <v>0</v>
      </c>
      <c r="H22" s="5"/>
      <c r="I22" s="4">
        <f t="shared" si="0"/>
        <v>0</v>
      </c>
      <c r="J22" s="4">
        <f t="shared" si="1"/>
        <v>0</v>
      </c>
      <c r="K22" s="157">
        <f t="shared" si="2"/>
        <v>0</v>
      </c>
      <c r="L22" s="153">
        <f>PRODUCT(Tabela7[[#This Row],[9.]],0.3)</f>
        <v>0</v>
      </c>
      <c r="M22" s="153">
        <f t="shared" si="3"/>
        <v>0</v>
      </c>
      <c r="N22" s="149">
        <f>PRODUCT(Tabela7[[#This Row],[11.]],0.3)</f>
        <v>0</v>
      </c>
    </row>
    <row r="23" spans="1:14" ht="25.5" x14ac:dyDescent="0.25">
      <c r="A23" s="76" t="s">
        <v>24</v>
      </c>
      <c r="B23" s="256" t="s">
        <v>297</v>
      </c>
      <c r="C23" s="288" t="s">
        <v>288</v>
      </c>
      <c r="D23" s="257" t="s">
        <v>266</v>
      </c>
      <c r="E23" s="257">
        <v>150</v>
      </c>
      <c r="F23" s="33"/>
      <c r="G23" s="27">
        <v>0</v>
      </c>
      <c r="H23" s="5"/>
      <c r="I23" s="4">
        <f t="shared" si="0"/>
        <v>0</v>
      </c>
      <c r="J23" s="4">
        <f t="shared" si="1"/>
        <v>0</v>
      </c>
      <c r="K23" s="157">
        <f t="shared" si="2"/>
        <v>0</v>
      </c>
      <c r="L23" s="153">
        <f>PRODUCT(Tabela7[[#This Row],[9.]],0.3)</f>
        <v>0</v>
      </c>
      <c r="M23" s="153">
        <f t="shared" si="3"/>
        <v>0</v>
      </c>
      <c r="N23" s="149">
        <f>PRODUCT(Tabela7[[#This Row],[11.]],0.3)</f>
        <v>0</v>
      </c>
    </row>
    <row r="24" spans="1:14" ht="25.5" x14ac:dyDescent="0.25">
      <c r="A24" s="76" t="s">
        <v>25</v>
      </c>
      <c r="B24" s="261" t="s">
        <v>298</v>
      </c>
      <c r="C24" s="288" t="s">
        <v>288</v>
      </c>
      <c r="D24" s="257" t="s">
        <v>266</v>
      </c>
      <c r="E24" s="257">
        <v>80</v>
      </c>
      <c r="F24" s="33"/>
      <c r="G24" s="27">
        <v>0</v>
      </c>
      <c r="H24" s="5"/>
      <c r="I24" s="4">
        <f t="shared" si="0"/>
        <v>0</v>
      </c>
      <c r="J24" s="4">
        <f t="shared" si="1"/>
        <v>0</v>
      </c>
      <c r="K24" s="157">
        <f t="shared" si="2"/>
        <v>0</v>
      </c>
      <c r="L24" s="153">
        <f>PRODUCT(Tabela7[[#This Row],[9.]],0.3)</f>
        <v>0</v>
      </c>
      <c r="M24" s="153">
        <f t="shared" si="3"/>
        <v>0</v>
      </c>
      <c r="N24" s="149">
        <f>PRODUCT(Tabela7[[#This Row],[11.]],0.3)</f>
        <v>0</v>
      </c>
    </row>
    <row r="25" spans="1:14" ht="25.5" x14ac:dyDescent="0.25">
      <c r="A25" s="76" t="s">
        <v>26</v>
      </c>
      <c r="B25" s="256" t="s">
        <v>239</v>
      </c>
      <c r="C25" s="288" t="s">
        <v>288</v>
      </c>
      <c r="D25" s="257" t="s">
        <v>266</v>
      </c>
      <c r="E25" s="257">
        <v>150</v>
      </c>
      <c r="F25" s="33"/>
      <c r="G25" s="27">
        <v>0</v>
      </c>
      <c r="H25" s="5"/>
      <c r="I25" s="4">
        <f t="shared" si="0"/>
        <v>0</v>
      </c>
      <c r="J25" s="4">
        <f t="shared" si="1"/>
        <v>0</v>
      </c>
      <c r="K25" s="157">
        <f t="shared" si="2"/>
        <v>0</v>
      </c>
      <c r="L25" s="153">
        <f>PRODUCT(Tabela7[[#This Row],[9.]],0.3)</f>
        <v>0</v>
      </c>
      <c r="M25" s="153">
        <f t="shared" si="3"/>
        <v>0</v>
      </c>
      <c r="N25" s="149">
        <f>PRODUCT(Tabela7[[#This Row],[11.]],0.3)</f>
        <v>0</v>
      </c>
    </row>
    <row r="26" spans="1:14" ht="25.5" x14ac:dyDescent="0.25">
      <c r="A26" s="76" t="s">
        <v>27</v>
      </c>
      <c r="B26" s="261" t="s">
        <v>101</v>
      </c>
      <c r="C26" s="288" t="s">
        <v>288</v>
      </c>
      <c r="D26" s="257" t="s">
        <v>266</v>
      </c>
      <c r="E26" s="257">
        <v>100</v>
      </c>
      <c r="F26" s="33"/>
      <c r="G26" s="27">
        <v>0</v>
      </c>
      <c r="H26" s="5"/>
      <c r="I26" s="4">
        <f t="shared" si="0"/>
        <v>0</v>
      </c>
      <c r="J26" s="4">
        <f t="shared" si="1"/>
        <v>0</v>
      </c>
      <c r="K26" s="157">
        <f t="shared" si="2"/>
        <v>0</v>
      </c>
      <c r="L26" s="153">
        <f>PRODUCT(Tabela7[[#This Row],[9.]],0.3)</f>
        <v>0</v>
      </c>
      <c r="M26" s="153">
        <f t="shared" si="3"/>
        <v>0</v>
      </c>
      <c r="N26" s="149">
        <f>PRODUCT(Tabela7[[#This Row],[11.]],0.3)</f>
        <v>0</v>
      </c>
    </row>
    <row r="27" spans="1:14" ht="25.5" x14ac:dyDescent="0.25">
      <c r="A27" s="76" t="s">
        <v>28</v>
      </c>
      <c r="B27" s="256" t="s">
        <v>299</v>
      </c>
      <c r="C27" s="288" t="s">
        <v>288</v>
      </c>
      <c r="D27" s="257" t="s">
        <v>266</v>
      </c>
      <c r="E27" s="257">
        <v>300</v>
      </c>
      <c r="F27" s="33"/>
      <c r="G27" s="27">
        <v>0</v>
      </c>
      <c r="H27" s="31"/>
      <c r="I27" s="29">
        <f t="shared" si="0"/>
        <v>0</v>
      </c>
      <c r="J27" s="29">
        <f t="shared" si="1"/>
        <v>0</v>
      </c>
      <c r="K27" s="156">
        <f t="shared" si="2"/>
        <v>0</v>
      </c>
      <c r="L27" s="153">
        <f>PRODUCT(Tabela7[[#This Row],[9.]],0.3)</f>
        <v>0</v>
      </c>
      <c r="M27" s="153">
        <f t="shared" si="3"/>
        <v>0</v>
      </c>
      <c r="N27" s="149">
        <f>PRODUCT(Tabela7[[#This Row],[11.]],0.3)</f>
        <v>0</v>
      </c>
    </row>
    <row r="28" spans="1:14" ht="25.5" x14ac:dyDescent="0.25">
      <c r="A28" s="76" t="s">
        <v>29</v>
      </c>
      <c r="B28" s="281" t="s">
        <v>300</v>
      </c>
      <c r="C28" s="288" t="s">
        <v>288</v>
      </c>
      <c r="D28" s="257" t="s">
        <v>266</v>
      </c>
      <c r="E28" s="282">
        <v>30</v>
      </c>
      <c r="F28" s="33"/>
      <c r="G28" s="27">
        <v>0</v>
      </c>
      <c r="H28" s="5"/>
      <c r="I28" s="4">
        <f t="shared" si="0"/>
        <v>0</v>
      </c>
      <c r="J28" s="4">
        <f t="shared" si="1"/>
        <v>0</v>
      </c>
      <c r="K28" s="157">
        <f t="shared" si="2"/>
        <v>0</v>
      </c>
      <c r="L28" s="153">
        <f>PRODUCT(Tabela7[[#This Row],[9.]],0.3)</f>
        <v>0</v>
      </c>
      <c r="M28" s="153">
        <f t="shared" si="3"/>
        <v>0</v>
      </c>
      <c r="N28" s="149">
        <f>PRODUCT(Tabela7[[#This Row],[11.]],0.3)</f>
        <v>0</v>
      </c>
    </row>
    <row r="29" spans="1:14" ht="25.5" x14ac:dyDescent="0.25">
      <c r="A29" s="76" t="s">
        <v>30</v>
      </c>
      <c r="B29" s="256" t="s">
        <v>301</v>
      </c>
      <c r="C29" s="288" t="s">
        <v>288</v>
      </c>
      <c r="D29" s="257" t="s">
        <v>266</v>
      </c>
      <c r="E29" s="257">
        <v>800</v>
      </c>
      <c r="F29" s="33"/>
      <c r="G29" s="27">
        <v>0</v>
      </c>
      <c r="H29" s="31"/>
      <c r="I29" s="29">
        <f t="shared" si="0"/>
        <v>0</v>
      </c>
      <c r="J29" s="29">
        <f t="shared" si="1"/>
        <v>0</v>
      </c>
      <c r="K29" s="156">
        <f t="shared" si="2"/>
        <v>0</v>
      </c>
      <c r="L29" s="153">
        <f>PRODUCT(Tabela7[[#This Row],[9.]],0.3)</f>
        <v>0</v>
      </c>
      <c r="M29" s="153">
        <f t="shared" si="3"/>
        <v>0</v>
      </c>
      <c r="N29" s="149">
        <f>PRODUCT(Tabela7[[#This Row],[11.]],0.3)</f>
        <v>0</v>
      </c>
    </row>
    <row r="30" spans="1:14" ht="26.25" thickBot="1" x14ac:dyDescent="0.3">
      <c r="A30" s="76" t="s">
        <v>31</v>
      </c>
      <c r="B30" s="281" t="s">
        <v>240</v>
      </c>
      <c r="C30" s="288" t="s">
        <v>288</v>
      </c>
      <c r="D30" s="257" t="s">
        <v>266</v>
      </c>
      <c r="E30" s="282">
        <v>60</v>
      </c>
      <c r="F30" s="158"/>
      <c r="G30" s="159">
        <v>0</v>
      </c>
      <c r="H30" s="160"/>
      <c r="I30" s="161">
        <f t="shared" si="0"/>
        <v>0</v>
      </c>
      <c r="J30" s="161">
        <f t="shared" si="1"/>
        <v>0</v>
      </c>
      <c r="K30" s="162">
        <f t="shared" si="2"/>
        <v>0</v>
      </c>
      <c r="L30" s="154">
        <f>PRODUCT(Tabela7[[#This Row],[9.]],0.3)</f>
        <v>0</v>
      </c>
      <c r="M30" s="154">
        <f t="shared" si="3"/>
        <v>0</v>
      </c>
      <c r="N30" s="150">
        <f>PRODUCT(Tabela7[[#This Row],[11.]],0.3)</f>
        <v>0</v>
      </c>
    </row>
    <row r="31" spans="1:14" ht="15" hidden="1" customHeight="1" x14ac:dyDescent="0.25">
      <c r="H31" s="296" t="s">
        <v>117</v>
      </c>
      <c r="I31" s="296"/>
      <c r="J31" s="296"/>
      <c r="K31" s="296"/>
    </row>
    <row r="32" spans="1:14" hidden="1" x14ac:dyDescent="0.25">
      <c r="H32" s="297" t="s">
        <v>118</v>
      </c>
      <c r="I32" s="297"/>
      <c r="J32" s="297"/>
      <c r="K32" s="297"/>
    </row>
    <row r="33" spans="1:14" hidden="1" x14ac:dyDescent="0.25"/>
    <row r="34" spans="1:14" hidden="1" x14ac:dyDescent="0.25"/>
    <row r="35" spans="1:14" hidden="1" x14ac:dyDescent="0.25"/>
    <row r="36" spans="1:14" hidden="1" x14ac:dyDescent="0.25"/>
    <row r="37" spans="1:14" hidden="1" x14ac:dyDescent="0.25"/>
    <row r="38" spans="1:14" hidden="1" x14ac:dyDescent="0.25"/>
    <row r="39" spans="1:14" hidden="1" x14ac:dyDescent="0.25"/>
    <row r="40" spans="1:14" hidden="1" x14ac:dyDescent="0.25"/>
    <row r="41" spans="1:14" hidden="1" x14ac:dyDescent="0.25"/>
    <row r="42" spans="1:14" hidden="1" x14ac:dyDescent="0.25"/>
    <row r="43" spans="1:14" hidden="1" x14ac:dyDescent="0.25"/>
    <row r="44" spans="1:14" hidden="1" x14ac:dyDescent="0.25"/>
    <row r="45" spans="1:14" ht="15.75" thickBot="1" x14ac:dyDescent="0.3">
      <c r="A45" s="386" t="s">
        <v>388</v>
      </c>
      <c r="B45" s="389"/>
      <c r="C45" s="389"/>
      <c r="D45" s="389"/>
      <c r="E45" s="389"/>
      <c r="F45" s="389"/>
      <c r="G45" s="389"/>
      <c r="H45" s="389"/>
      <c r="I45" s="242">
        <f>SUM(Tabela7[9.])</f>
        <v>0</v>
      </c>
      <c r="J45" s="243">
        <f>SUM(Tabela7[10.])</f>
        <v>0</v>
      </c>
      <c r="K45" s="244">
        <f>SUM(Tabela7[11.])</f>
        <v>0</v>
      </c>
      <c r="L45" s="241">
        <f>SUM(Tabela7[12.])</f>
        <v>0</v>
      </c>
      <c r="M45" s="206">
        <f>SUM(Tabela7[13.])</f>
        <v>0</v>
      </c>
      <c r="N45" s="207">
        <f>SUM(Tabela7[14.])</f>
        <v>0</v>
      </c>
    </row>
    <row r="47" spans="1:14" x14ac:dyDescent="0.25">
      <c r="I47" s="280"/>
      <c r="J47" s="280"/>
      <c r="K47" s="280"/>
      <c r="L47" s="280"/>
      <c r="M47" s="280"/>
      <c r="N47" s="280"/>
    </row>
    <row r="48" spans="1:14" ht="28.5" customHeight="1" x14ac:dyDescent="0.25">
      <c r="A48" s="298" t="s">
        <v>392</v>
      </c>
      <c r="B48" s="298"/>
      <c r="C48" s="298"/>
      <c r="D48" s="298"/>
      <c r="E48" s="298"/>
      <c r="I48" s="280"/>
      <c r="J48" s="280"/>
      <c r="K48" s="280"/>
      <c r="L48" s="280"/>
      <c r="M48" s="280"/>
      <c r="N48" s="280"/>
    </row>
    <row r="49" spans="1:15" ht="28.5" customHeight="1" x14ac:dyDescent="0.25">
      <c r="A49" s="331" t="s">
        <v>9</v>
      </c>
      <c r="B49" s="331"/>
      <c r="C49" s="299">
        <f>I45</f>
        <v>0</v>
      </c>
      <c r="D49" s="299"/>
      <c r="E49" s="299"/>
      <c r="F49" s="88"/>
      <c r="G49" s="88"/>
      <c r="H49" s="88"/>
      <c r="I49" s="268"/>
      <c r="J49" s="268"/>
      <c r="K49" s="268"/>
      <c r="L49" s="268"/>
      <c r="M49" s="268"/>
      <c r="N49" s="268"/>
      <c r="O49" s="88"/>
    </row>
    <row r="50" spans="1:15" ht="28.5" customHeight="1" x14ac:dyDescent="0.25">
      <c r="A50" s="331" t="s">
        <v>390</v>
      </c>
      <c r="B50" s="331"/>
      <c r="C50" s="299">
        <f>J45</f>
        <v>0</v>
      </c>
      <c r="D50" s="299"/>
      <c r="E50" s="299"/>
      <c r="F50" s="88"/>
      <c r="G50" s="88"/>
      <c r="H50" s="88"/>
      <c r="I50" s="268"/>
      <c r="J50" s="268"/>
      <c r="K50" s="268"/>
      <c r="L50" s="268"/>
      <c r="M50" s="268"/>
      <c r="N50" s="268"/>
      <c r="O50" s="88"/>
    </row>
    <row r="51" spans="1:15" ht="28.5" customHeight="1" x14ac:dyDescent="0.25">
      <c r="A51" s="331" t="s">
        <v>36</v>
      </c>
      <c r="B51" s="331"/>
      <c r="C51" s="299">
        <f>K45</f>
        <v>0</v>
      </c>
      <c r="D51" s="299"/>
      <c r="E51" s="299"/>
      <c r="F51" s="88"/>
      <c r="G51" s="88"/>
      <c r="H51" s="88"/>
      <c r="I51" s="268"/>
      <c r="J51" s="332" t="s">
        <v>113</v>
      </c>
      <c r="K51" s="332"/>
      <c r="L51" s="332"/>
      <c r="M51" s="332"/>
      <c r="N51" s="332"/>
      <c r="O51" s="88"/>
    </row>
    <row r="52" spans="1:15" ht="28.5" customHeight="1" x14ac:dyDescent="0.25">
      <c r="A52" s="331" t="s">
        <v>393</v>
      </c>
      <c r="B52" s="331"/>
      <c r="C52" s="299"/>
      <c r="D52" s="299"/>
      <c r="E52" s="299"/>
      <c r="F52" s="88"/>
      <c r="G52" s="88"/>
      <c r="H52" s="88"/>
      <c r="I52" s="268"/>
      <c r="J52" s="294"/>
      <c r="K52" s="294"/>
      <c r="L52" s="294"/>
      <c r="M52" s="294"/>
      <c r="N52" s="294"/>
      <c r="O52" s="88"/>
    </row>
    <row r="53" spans="1:15" ht="27" customHeight="1" x14ac:dyDescent="0.25">
      <c r="A53" s="88"/>
      <c r="B53"/>
      <c r="C53"/>
      <c r="D53"/>
      <c r="E53"/>
      <c r="F53" s="88"/>
      <c r="G53" s="88"/>
      <c r="H53" s="88"/>
      <c r="I53" s="88"/>
      <c r="J53" s="333" t="s">
        <v>114</v>
      </c>
      <c r="K53" s="334"/>
      <c r="L53" s="334"/>
      <c r="M53" s="334"/>
      <c r="N53" s="334"/>
      <c r="O53" s="88"/>
    </row>
    <row r="54" spans="1:15" x14ac:dyDescent="0.25">
      <c r="A54" s="88"/>
      <c r="B54" s="88"/>
      <c r="C54" s="88"/>
      <c r="D54" s="88"/>
      <c r="E54" s="88"/>
      <c r="F54" s="88"/>
      <c r="G54" s="88"/>
      <c r="H54" s="88"/>
      <c r="I54" s="88"/>
      <c r="J54" s="334"/>
      <c r="K54" s="334"/>
      <c r="L54" s="334"/>
      <c r="M54" s="334"/>
      <c r="N54" s="334"/>
      <c r="O54" s="88"/>
    </row>
    <row r="55" spans="1:15" x14ac:dyDescent="0.25">
      <c r="A55" s="88"/>
      <c r="B55" s="88"/>
      <c r="C55" s="88"/>
      <c r="D55" s="88"/>
      <c r="E55" s="88"/>
      <c r="F55" s="88"/>
      <c r="G55" s="88"/>
      <c r="H55" s="88"/>
      <c r="I55" s="88"/>
      <c r="J55" s="297" t="s">
        <v>115</v>
      </c>
      <c r="K55" s="297"/>
      <c r="L55" s="297"/>
      <c r="M55" s="297"/>
      <c r="N55" s="297"/>
      <c r="O55" s="88"/>
    </row>
    <row r="56" spans="1:15" ht="15" customHeight="1" x14ac:dyDescent="0.25">
      <c r="A56" s="88"/>
      <c r="B56" s="88"/>
      <c r="C56" s="88"/>
      <c r="D56" s="88"/>
      <c r="E56" s="88"/>
      <c r="F56" s="88"/>
      <c r="G56" s="88"/>
      <c r="H56" s="88"/>
      <c r="I56" s="88"/>
      <c r="J56" s="297" t="s">
        <v>116</v>
      </c>
      <c r="K56" s="297"/>
      <c r="L56" s="297"/>
      <c r="M56" s="297"/>
      <c r="N56" s="297"/>
      <c r="O56" s="88"/>
    </row>
    <row r="57" spans="1:15" ht="15" customHeight="1" x14ac:dyDescent="0.25">
      <c r="A57" s="88"/>
      <c r="B57" s="88"/>
      <c r="C57" s="88"/>
      <c r="D57" s="88"/>
      <c r="E57" s="88"/>
      <c r="F57" s="88"/>
      <c r="G57" s="88"/>
      <c r="H57" s="88"/>
      <c r="I57" s="88"/>
      <c r="J57" s="296" t="s">
        <v>117</v>
      </c>
      <c r="K57" s="296"/>
      <c r="L57" s="296"/>
      <c r="M57" s="296"/>
      <c r="N57" s="296"/>
      <c r="O57" s="88"/>
    </row>
    <row r="58" spans="1:15" x14ac:dyDescent="0.25">
      <c r="A58" s="88"/>
      <c r="B58" s="88"/>
      <c r="C58" s="88"/>
      <c r="D58" s="88"/>
      <c r="E58" s="88"/>
      <c r="F58" s="88"/>
      <c r="G58" s="88"/>
      <c r="H58" s="88"/>
      <c r="I58" s="88"/>
      <c r="J58" s="297" t="s">
        <v>118</v>
      </c>
      <c r="K58" s="297"/>
      <c r="L58" s="297"/>
      <c r="M58" s="297"/>
      <c r="N58" s="297"/>
      <c r="O58" s="88"/>
    </row>
    <row r="59" spans="1:15" x14ac:dyDescent="0.25">
      <c r="A59" s="88"/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</row>
    <row r="60" spans="1:15" x14ac:dyDescent="0.25">
      <c r="A60" s="88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</row>
    <row r="61" spans="1:15" x14ac:dyDescent="0.25">
      <c r="I61" s="88"/>
      <c r="J61" s="88"/>
      <c r="K61" s="88"/>
      <c r="L61" s="88"/>
      <c r="M61" s="88"/>
      <c r="N61" s="88"/>
      <c r="O61" s="88"/>
    </row>
  </sheetData>
  <sheetProtection algorithmName="SHA-512" hashValue="qkEsw2RmhNSDUnVOSMrfTGp50IT3cPbRth7EvBs6hjUq+ZSUvF2ZDye9K1Vr10jnQO/64VyF93t/3HzIdM/6IA==" saltValue="v7RqL6lfbMLSxkQ7dfnNGw==" spinCount="100000" sheet="1"/>
  <mergeCells count="30">
    <mergeCell ref="L8:N8"/>
    <mergeCell ref="A1:N1"/>
    <mergeCell ref="A2:N2"/>
    <mergeCell ref="A3:N3"/>
    <mergeCell ref="A4:N4"/>
    <mergeCell ref="A6:N7"/>
    <mergeCell ref="F8:K8"/>
    <mergeCell ref="A8:A9"/>
    <mergeCell ref="B8:B9"/>
    <mergeCell ref="C8:C9"/>
    <mergeCell ref="D8:D9"/>
    <mergeCell ref="E8:E9"/>
    <mergeCell ref="H32:K32"/>
    <mergeCell ref="H31:K31"/>
    <mergeCell ref="A45:H45"/>
    <mergeCell ref="A49:B49"/>
    <mergeCell ref="A50:B50"/>
    <mergeCell ref="J55:N55"/>
    <mergeCell ref="J56:N56"/>
    <mergeCell ref="J57:N57"/>
    <mergeCell ref="J58:N58"/>
    <mergeCell ref="A48:E48"/>
    <mergeCell ref="C49:E49"/>
    <mergeCell ref="C50:E50"/>
    <mergeCell ref="C51:E51"/>
    <mergeCell ref="C52:E52"/>
    <mergeCell ref="A51:B51"/>
    <mergeCell ref="J51:N51"/>
    <mergeCell ref="A52:B52"/>
    <mergeCell ref="J53:N54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48C5C-4A68-4AAD-9845-5585F78574C3}">
  <sheetPr>
    <pageSetUpPr fitToPage="1"/>
  </sheetPr>
  <dimension ref="A1:P45"/>
  <sheetViews>
    <sheetView tabSelected="1" zoomScale="85" zoomScaleNormal="85" workbookViewId="0">
      <selection activeCell="F36" sqref="F36"/>
    </sheetView>
  </sheetViews>
  <sheetFormatPr defaultRowHeight="15" x14ac:dyDescent="0.25"/>
  <cols>
    <col min="1" max="1" width="9.140625" style="63"/>
    <col min="2" max="2" width="18.28515625" style="63" customWidth="1"/>
    <col min="3" max="3" width="16.28515625" style="63" customWidth="1"/>
    <col min="4" max="4" width="14.42578125" style="63" customWidth="1"/>
    <col min="5" max="5" width="15.85546875" style="63" customWidth="1"/>
    <col min="6" max="6" width="21" style="63" customWidth="1"/>
    <col min="7" max="7" width="14.28515625" style="63" customWidth="1"/>
    <col min="8" max="8" width="9.140625" style="63"/>
    <col min="9" max="9" width="17.140625" style="63" customWidth="1"/>
    <col min="10" max="10" width="15.42578125" style="63" customWidth="1"/>
    <col min="11" max="11" width="17" style="63" customWidth="1"/>
    <col min="12" max="12" width="15.28515625" style="63" customWidth="1"/>
    <col min="13" max="13" width="14.140625" style="63" customWidth="1"/>
    <col min="14" max="14" width="18.28515625" style="63" customWidth="1"/>
    <col min="15" max="16384" width="9.140625" style="63"/>
  </cols>
  <sheetData>
    <row r="1" spans="1:14" x14ac:dyDescent="0.25">
      <c r="A1" s="301" t="s">
        <v>254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3"/>
    </row>
    <row r="2" spans="1:14" ht="18.75" x14ac:dyDescent="0.3">
      <c r="A2" s="304" t="s">
        <v>0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6"/>
    </row>
    <row r="3" spans="1:14" ht="18.75" x14ac:dyDescent="0.3">
      <c r="A3" s="304" t="s">
        <v>98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6"/>
    </row>
    <row r="4" spans="1:14" x14ac:dyDescent="0.25">
      <c r="A4" s="307" t="s">
        <v>99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9"/>
    </row>
    <row r="5" spans="1:14" ht="15.75" thickBot="1" x14ac:dyDescent="0.3">
      <c r="A5" s="129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7"/>
    </row>
    <row r="6" spans="1:14" x14ac:dyDescent="0.25">
      <c r="A6" s="391" t="s">
        <v>100</v>
      </c>
      <c r="B6" s="392"/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2"/>
      <c r="N6" s="393"/>
    </row>
    <row r="7" spans="1:14" ht="15.75" thickBot="1" x14ac:dyDescent="0.3">
      <c r="A7" s="394"/>
      <c r="B7" s="395"/>
      <c r="C7" s="395"/>
      <c r="D7" s="395"/>
      <c r="E7" s="395"/>
      <c r="F7" s="395"/>
      <c r="G7" s="395"/>
      <c r="H7" s="395"/>
      <c r="I7" s="395"/>
      <c r="J7" s="395"/>
      <c r="K7" s="395"/>
      <c r="L7" s="395"/>
      <c r="M7" s="395"/>
      <c r="N7" s="396"/>
    </row>
    <row r="8" spans="1:14" ht="15.75" thickBot="1" x14ac:dyDescent="0.3">
      <c r="A8" s="323" t="s">
        <v>4</v>
      </c>
      <c r="B8" s="319" t="s">
        <v>5</v>
      </c>
      <c r="C8" s="319" t="s">
        <v>109</v>
      </c>
      <c r="D8" s="319" t="s">
        <v>6</v>
      </c>
      <c r="E8" s="321" t="s">
        <v>7</v>
      </c>
      <c r="F8" s="399" t="s">
        <v>105</v>
      </c>
      <c r="G8" s="399"/>
      <c r="H8" s="399"/>
      <c r="I8" s="399"/>
      <c r="J8" s="399"/>
      <c r="K8" s="400"/>
      <c r="L8" s="397" t="s">
        <v>257</v>
      </c>
      <c r="M8" s="397"/>
      <c r="N8" s="398"/>
    </row>
    <row r="9" spans="1:14" ht="78.75" customHeight="1" thickBot="1" x14ac:dyDescent="0.3">
      <c r="A9" s="324"/>
      <c r="B9" s="320"/>
      <c r="C9" s="320"/>
      <c r="D9" s="320"/>
      <c r="E9" s="322"/>
      <c r="F9" s="36" t="s">
        <v>391</v>
      </c>
      <c r="G9" s="77" t="s">
        <v>111</v>
      </c>
      <c r="H9" s="47" t="s">
        <v>8</v>
      </c>
      <c r="I9" s="47" t="s">
        <v>9</v>
      </c>
      <c r="J9" s="47" t="s">
        <v>10</v>
      </c>
      <c r="K9" s="48" t="s">
        <v>11</v>
      </c>
      <c r="L9" s="140" t="s">
        <v>9</v>
      </c>
      <c r="M9" s="175" t="s">
        <v>390</v>
      </c>
      <c r="N9" s="130" t="s">
        <v>11</v>
      </c>
    </row>
    <row r="10" spans="1:14" ht="15.75" thickBot="1" x14ac:dyDescent="0.3">
      <c r="A10" s="82" t="s">
        <v>12</v>
      </c>
      <c r="B10" s="87" t="s">
        <v>13</v>
      </c>
      <c r="C10" s="139" t="s">
        <v>14</v>
      </c>
      <c r="D10" s="82" t="s">
        <v>15</v>
      </c>
      <c r="E10" s="122" t="s">
        <v>16</v>
      </c>
      <c r="F10" s="139" t="s">
        <v>17</v>
      </c>
      <c r="G10" s="139" t="s">
        <v>18</v>
      </c>
      <c r="H10" s="139" t="s">
        <v>19</v>
      </c>
      <c r="I10" s="139" t="s">
        <v>20</v>
      </c>
      <c r="J10" s="139" t="s">
        <v>21</v>
      </c>
      <c r="K10" s="122" t="s">
        <v>22</v>
      </c>
      <c r="L10" s="139" t="s">
        <v>23</v>
      </c>
      <c r="M10" s="139" t="s">
        <v>389</v>
      </c>
      <c r="N10" s="122" t="s">
        <v>24</v>
      </c>
    </row>
    <row r="11" spans="1:14" x14ac:dyDescent="0.25">
      <c r="A11" s="135" t="s">
        <v>12</v>
      </c>
      <c r="B11" s="289" t="s">
        <v>241</v>
      </c>
      <c r="C11" s="290" t="s">
        <v>279</v>
      </c>
      <c r="D11" s="290" t="s">
        <v>266</v>
      </c>
      <c r="E11" s="291">
        <v>300</v>
      </c>
      <c r="F11" s="253"/>
      <c r="G11" s="136">
        <v>0</v>
      </c>
      <c r="H11" s="137"/>
      <c r="I11" s="138">
        <f t="shared" ref="I11:I23" si="0">PRODUCT(G11,E11)</f>
        <v>0</v>
      </c>
      <c r="J11" s="138">
        <f t="shared" ref="J11:J23" si="1">PRODUCT(I11,H11)</f>
        <v>0</v>
      </c>
      <c r="K11" s="143">
        <f t="shared" ref="K11:K23" si="2">SUM(J11,I11)</f>
        <v>0</v>
      </c>
      <c r="L11" s="141">
        <f>PRODUCT(Tabela8[[#This Row],[9.]],0.3)</f>
        <v>0</v>
      </c>
      <c r="M11" s="176">
        <f t="shared" ref="M11:M23" si="3">N11-L11</f>
        <v>0</v>
      </c>
      <c r="N11" s="133">
        <f>PRODUCT(Tabela8[[#This Row],[11.]],0.3)</f>
        <v>0</v>
      </c>
    </row>
    <row r="12" spans="1:14" x14ac:dyDescent="0.25">
      <c r="A12" s="131" t="s">
        <v>13</v>
      </c>
      <c r="B12" s="261" t="s">
        <v>242</v>
      </c>
      <c r="C12" s="257" t="s">
        <v>279</v>
      </c>
      <c r="D12" s="257" t="s">
        <v>266</v>
      </c>
      <c r="E12" s="258">
        <v>200</v>
      </c>
      <c r="F12" s="254"/>
      <c r="G12" s="79">
        <v>0</v>
      </c>
      <c r="H12" s="35"/>
      <c r="I12" s="34">
        <f t="shared" si="0"/>
        <v>0</v>
      </c>
      <c r="J12" s="34">
        <f t="shared" si="1"/>
        <v>0</v>
      </c>
      <c r="K12" s="144">
        <f t="shared" si="2"/>
        <v>0</v>
      </c>
      <c r="L12" s="142">
        <f>PRODUCT(Tabela8[[#This Row],[9.]],0.3)</f>
        <v>0</v>
      </c>
      <c r="M12" s="177">
        <f t="shared" si="3"/>
        <v>0</v>
      </c>
      <c r="N12" s="134">
        <f>PRODUCT(Tabela8[[#This Row],[11.]],0.3)</f>
        <v>0</v>
      </c>
    </row>
    <row r="13" spans="1:14" x14ac:dyDescent="0.25">
      <c r="A13" s="131" t="s">
        <v>14</v>
      </c>
      <c r="B13" s="261" t="s">
        <v>243</v>
      </c>
      <c r="C13" s="257" t="s">
        <v>279</v>
      </c>
      <c r="D13" s="257" t="s">
        <v>266</v>
      </c>
      <c r="E13" s="258">
        <v>200</v>
      </c>
      <c r="F13" s="254"/>
      <c r="G13" s="79">
        <v>0</v>
      </c>
      <c r="H13" s="35"/>
      <c r="I13" s="34">
        <f t="shared" si="0"/>
        <v>0</v>
      </c>
      <c r="J13" s="34">
        <f t="shared" si="1"/>
        <v>0</v>
      </c>
      <c r="K13" s="144">
        <f t="shared" si="2"/>
        <v>0</v>
      </c>
      <c r="L13" s="142">
        <f>PRODUCT(Tabela8[[#This Row],[9.]],0.3)</f>
        <v>0</v>
      </c>
      <c r="M13" s="177">
        <f t="shared" si="3"/>
        <v>0</v>
      </c>
      <c r="N13" s="134">
        <f>PRODUCT(Tabela8[[#This Row],[11.]],0.3)</f>
        <v>0</v>
      </c>
    </row>
    <row r="14" spans="1:14" ht="25.5" x14ac:dyDescent="0.25">
      <c r="A14" s="131" t="s">
        <v>15</v>
      </c>
      <c r="B14" s="261" t="s">
        <v>244</v>
      </c>
      <c r="C14" s="257" t="s">
        <v>279</v>
      </c>
      <c r="D14" s="257" t="s">
        <v>266</v>
      </c>
      <c r="E14" s="258">
        <v>100</v>
      </c>
      <c r="F14" s="254"/>
      <c r="G14" s="79">
        <v>0</v>
      </c>
      <c r="H14" s="35"/>
      <c r="I14" s="34">
        <f t="shared" si="0"/>
        <v>0</v>
      </c>
      <c r="J14" s="34">
        <f t="shared" si="1"/>
        <v>0</v>
      </c>
      <c r="K14" s="144">
        <f t="shared" si="2"/>
        <v>0</v>
      </c>
      <c r="L14" s="142">
        <f>PRODUCT(Tabela8[[#This Row],[9.]],0.3)</f>
        <v>0</v>
      </c>
      <c r="M14" s="177">
        <f t="shared" si="3"/>
        <v>0</v>
      </c>
      <c r="N14" s="134">
        <f>PRODUCT(Tabela8[[#This Row],[11.]],0.3)</f>
        <v>0</v>
      </c>
    </row>
    <row r="15" spans="1:14" ht="25.5" x14ac:dyDescent="0.25">
      <c r="A15" s="131" t="s">
        <v>16</v>
      </c>
      <c r="B15" s="261" t="s">
        <v>245</v>
      </c>
      <c r="C15" s="257" t="s">
        <v>279</v>
      </c>
      <c r="D15" s="257" t="s">
        <v>266</v>
      </c>
      <c r="E15" s="258">
        <v>700</v>
      </c>
      <c r="F15" s="254"/>
      <c r="G15" s="79">
        <v>0</v>
      </c>
      <c r="H15" s="35"/>
      <c r="I15" s="34">
        <f t="shared" si="0"/>
        <v>0</v>
      </c>
      <c r="J15" s="34">
        <f t="shared" si="1"/>
        <v>0</v>
      </c>
      <c r="K15" s="144">
        <f t="shared" si="2"/>
        <v>0</v>
      </c>
      <c r="L15" s="142">
        <f>PRODUCT(Tabela8[[#This Row],[9.]],0.3)</f>
        <v>0</v>
      </c>
      <c r="M15" s="177">
        <f t="shared" si="3"/>
        <v>0</v>
      </c>
      <c r="N15" s="134">
        <f>PRODUCT(Tabela8[[#This Row],[11.]],0.3)</f>
        <v>0</v>
      </c>
    </row>
    <row r="16" spans="1:14" ht="27.75" customHeight="1" x14ac:dyDescent="0.25">
      <c r="A16" s="131" t="s">
        <v>17</v>
      </c>
      <c r="B16" s="261" t="s">
        <v>246</v>
      </c>
      <c r="C16" s="257" t="s">
        <v>279</v>
      </c>
      <c r="D16" s="257" t="s">
        <v>266</v>
      </c>
      <c r="E16" s="258">
        <v>100</v>
      </c>
      <c r="F16" s="254"/>
      <c r="G16" s="79">
        <v>0</v>
      </c>
      <c r="H16" s="35"/>
      <c r="I16" s="34">
        <f t="shared" si="0"/>
        <v>0</v>
      </c>
      <c r="J16" s="34">
        <f t="shared" si="1"/>
        <v>0</v>
      </c>
      <c r="K16" s="144">
        <f t="shared" si="2"/>
        <v>0</v>
      </c>
      <c r="L16" s="142">
        <f>PRODUCT(Tabela8[[#This Row],[9.]],0.3)</f>
        <v>0</v>
      </c>
      <c r="M16" s="177">
        <f t="shared" si="3"/>
        <v>0</v>
      </c>
      <c r="N16" s="134">
        <f>PRODUCT(Tabela8[[#This Row],[11.]],0.3)</f>
        <v>0</v>
      </c>
    </row>
    <row r="17" spans="1:15" ht="30.75" customHeight="1" x14ac:dyDescent="0.25">
      <c r="A17" s="131" t="s">
        <v>18</v>
      </c>
      <c r="B17" s="261" t="s">
        <v>247</v>
      </c>
      <c r="C17" s="257" t="s">
        <v>279</v>
      </c>
      <c r="D17" s="257" t="s">
        <v>266</v>
      </c>
      <c r="E17" s="258">
        <v>100</v>
      </c>
      <c r="F17" s="254"/>
      <c r="G17" s="79">
        <v>0</v>
      </c>
      <c r="H17" s="35"/>
      <c r="I17" s="34">
        <f t="shared" si="0"/>
        <v>0</v>
      </c>
      <c r="J17" s="34">
        <f t="shared" si="1"/>
        <v>0</v>
      </c>
      <c r="K17" s="144">
        <f t="shared" si="2"/>
        <v>0</v>
      </c>
      <c r="L17" s="142">
        <f>PRODUCT(Tabela8[[#This Row],[9.]],0.3)</f>
        <v>0</v>
      </c>
      <c r="M17" s="177">
        <f t="shared" si="3"/>
        <v>0</v>
      </c>
      <c r="N17" s="134">
        <f>PRODUCT(Tabela8[[#This Row],[11.]],0.3)</f>
        <v>0</v>
      </c>
    </row>
    <row r="18" spans="1:15" x14ac:dyDescent="0.25">
      <c r="A18" s="131" t="s">
        <v>19</v>
      </c>
      <c r="B18" s="292" t="s">
        <v>248</v>
      </c>
      <c r="C18" s="257" t="s">
        <v>279</v>
      </c>
      <c r="D18" s="257" t="s">
        <v>266</v>
      </c>
      <c r="E18" s="293">
        <v>200</v>
      </c>
      <c r="F18" s="254"/>
      <c r="G18" s="79">
        <v>0</v>
      </c>
      <c r="H18" s="35"/>
      <c r="I18" s="34">
        <f t="shared" si="0"/>
        <v>0</v>
      </c>
      <c r="J18" s="34">
        <f t="shared" si="1"/>
        <v>0</v>
      </c>
      <c r="K18" s="144">
        <f t="shared" si="2"/>
        <v>0</v>
      </c>
      <c r="L18" s="142">
        <f>PRODUCT(Tabela8[[#This Row],[9.]],0.3)</f>
        <v>0</v>
      </c>
      <c r="M18" s="177">
        <f t="shared" si="3"/>
        <v>0</v>
      </c>
      <c r="N18" s="134">
        <f>PRODUCT(Tabela8[[#This Row],[11.]],0.3)</f>
        <v>0</v>
      </c>
    </row>
    <row r="19" spans="1:15" x14ac:dyDescent="0.25">
      <c r="A19" s="131" t="s">
        <v>20</v>
      </c>
      <c r="B19" s="256" t="s">
        <v>249</v>
      </c>
      <c r="C19" s="257" t="s">
        <v>279</v>
      </c>
      <c r="D19" s="257" t="s">
        <v>266</v>
      </c>
      <c r="E19" s="258">
        <v>300</v>
      </c>
      <c r="F19" s="254"/>
      <c r="G19" s="79">
        <v>0</v>
      </c>
      <c r="H19" s="35"/>
      <c r="I19" s="34">
        <f>PRODUCT(G19,E19)</f>
        <v>0</v>
      </c>
      <c r="J19" s="34">
        <f>PRODUCT(I19,H19)</f>
        <v>0</v>
      </c>
      <c r="K19" s="144">
        <f>SUM(J19,I19)</f>
        <v>0</v>
      </c>
      <c r="L19" s="142">
        <f>PRODUCT(Tabela8[[#This Row],[9.]],0.3)</f>
        <v>0</v>
      </c>
      <c r="M19" s="177">
        <f t="shared" si="3"/>
        <v>0</v>
      </c>
      <c r="N19" s="134">
        <f>PRODUCT(Tabela8[[#This Row],[11.]],0.3)</f>
        <v>0</v>
      </c>
    </row>
    <row r="20" spans="1:15" x14ac:dyDescent="0.25">
      <c r="A20" s="131" t="s">
        <v>21</v>
      </c>
      <c r="B20" s="256" t="s">
        <v>250</v>
      </c>
      <c r="C20" s="257" t="s">
        <v>279</v>
      </c>
      <c r="D20" s="257" t="s">
        <v>266</v>
      </c>
      <c r="E20" s="258">
        <v>200</v>
      </c>
      <c r="F20" s="254"/>
      <c r="G20" s="79">
        <v>0</v>
      </c>
      <c r="H20" s="35"/>
      <c r="I20" s="34">
        <f>PRODUCT(G20,E20)</f>
        <v>0</v>
      </c>
      <c r="J20" s="34">
        <f>PRODUCT(I20,H20)</f>
        <v>0</v>
      </c>
      <c r="K20" s="144">
        <f>SUM(J20,I20)</f>
        <v>0</v>
      </c>
      <c r="L20" s="142">
        <f>PRODUCT(Tabela8[[#This Row],[9.]],0.3)</f>
        <v>0</v>
      </c>
      <c r="M20" s="177">
        <f t="shared" si="3"/>
        <v>0</v>
      </c>
      <c r="N20" s="134">
        <f>PRODUCT(Tabela8[[#This Row],[11.]],0.3)</f>
        <v>0</v>
      </c>
    </row>
    <row r="21" spans="1:15" ht="38.25" x14ac:dyDescent="0.25">
      <c r="A21" s="131" t="s">
        <v>22</v>
      </c>
      <c r="B21" s="256" t="s">
        <v>251</v>
      </c>
      <c r="C21" s="257" t="s">
        <v>279</v>
      </c>
      <c r="D21" s="257" t="s">
        <v>266</v>
      </c>
      <c r="E21" s="258">
        <v>100</v>
      </c>
      <c r="F21" s="254"/>
      <c r="G21" s="79">
        <v>0</v>
      </c>
      <c r="H21" s="35"/>
      <c r="I21" s="34">
        <f t="shared" si="0"/>
        <v>0</v>
      </c>
      <c r="J21" s="34">
        <f t="shared" si="1"/>
        <v>0</v>
      </c>
      <c r="K21" s="144">
        <f t="shared" si="2"/>
        <v>0</v>
      </c>
      <c r="L21" s="142">
        <f>PRODUCT(Tabela8[[#This Row],[9.]],0.3)</f>
        <v>0</v>
      </c>
      <c r="M21" s="177">
        <f t="shared" si="3"/>
        <v>0</v>
      </c>
      <c r="N21" s="134">
        <f>PRODUCT(Tabela8[[#This Row],[11.]],0.3)</f>
        <v>0</v>
      </c>
    </row>
    <row r="22" spans="1:15" ht="38.25" x14ac:dyDescent="0.25">
      <c r="A22" s="131" t="s">
        <v>23</v>
      </c>
      <c r="B22" s="256" t="s">
        <v>252</v>
      </c>
      <c r="C22" s="257" t="s">
        <v>279</v>
      </c>
      <c r="D22" s="257" t="s">
        <v>266</v>
      </c>
      <c r="E22" s="258">
        <v>200</v>
      </c>
      <c r="F22" s="254"/>
      <c r="G22" s="79">
        <v>0</v>
      </c>
      <c r="H22" s="35"/>
      <c r="I22" s="34">
        <f>PRODUCT(G22,E22)</f>
        <v>0</v>
      </c>
      <c r="J22" s="34">
        <f>PRODUCT(I22,H22)</f>
        <v>0</v>
      </c>
      <c r="K22" s="144">
        <f>SUM(J22,I22)</f>
        <v>0</v>
      </c>
      <c r="L22" s="142">
        <f>PRODUCT(Tabela8[[#This Row],[9.]],0.3)</f>
        <v>0</v>
      </c>
      <c r="M22" s="177">
        <f t="shared" si="3"/>
        <v>0</v>
      </c>
      <c r="N22" s="134">
        <f>PRODUCT(Tabela8[[#This Row],[11.]],0.3)</f>
        <v>0</v>
      </c>
    </row>
    <row r="23" spans="1:15" ht="26.25" thickBot="1" x14ac:dyDescent="0.3">
      <c r="A23" s="132" t="s">
        <v>24</v>
      </c>
      <c r="B23" s="262" t="s">
        <v>253</v>
      </c>
      <c r="C23" s="263" t="s">
        <v>279</v>
      </c>
      <c r="D23" s="263" t="s">
        <v>266</v>
      </c>
      <c r="E23" s="264">
        <v>50</v>
      </c>
      <c r="F23" s="255"/>
      <c r="G23" s="145">
        <v>0</v>
      </c>
      <c r="H23" s="146"/>
      <c r="I23" s="248">
        <f t="shared" si="0"/>
        <v>0</v>
      </c>
      <c r="J23" s="248">
        <f t="shared" si="1"/>
        <v>0</v>
      </c>
      <c r="K23" s="249">
        <f t="shared" si="2"/>
        <v>0</v>
      </c>
      <c r="L23" s="250">
        <f>PRODUCT(Tabela8[[#This Row],[9.]],0.3)</f>
        <v>0</v>
      </c>
      <c r="M23" s="251">
        <f t="shared" si="3"/>
        <v>0</v>
      </c>
      <c r="N23" s="252">
        <f>PRODUCT(Tabela8[[#This Row],[11.]],0.3)</f>
        <v>0</v>
      </c>
    </row>
    <row r="24" spans="1:15" ht="15.75" thickBot="1" x14ac:dyDescent="0.3">
      <c r="A24" s="386" t="s">
        <v>388</v>
      </c>
      <c r="B24" s="389"/>
      <c r="C24" s="389"/>
      <c r="D24" s="389"/>
      <c r="E24" s="389"/>
      <c r="F24" s="389"/>
      <c r="G24" s="389"/>
      <c r="H24" s="389"/>
      <c r="I24" s="242">
        <f>SUM(Tabela8[9.])</f>
        <v>0</v>
      </c>
      <c r="J24" s="243">
        <f>SUM(Tabela8[10.])</f>
        <v>0</v>
      </c>
      <c r="K24" s="244">
        <f>SUM(Tabela8[11.])</f>
        <v>0</v>
      </c>
      <c r="L24" s="205">
        <f>SUM(Tabela8[12.])</f>
        <v>0</v>
      </c>
      <c r="M24" s="206">
        <f>SUM(Tabela8[12.2])</f>
        <v>0</v>
      </c>
      <c r="N24" s="207">
        <f>SUM(Tabela8[13.])</f>
        <v>0</v>
      </c>
    </row>
    <row r="26" spans="1:15" x14ac:dyDescent="0.25">
      <c r="I26" s="280"/>
      <c r="J26" s="280"/>
      <c r="K26" s="280"/>
      <c r="L26" s="280"/>
      <c r="M26" s="280"/>
      <c r="N26" s="280"/>
    </row>
    <row r="27" spans="1:15" ht="28.5" customHeight="1" x14ac:dyDescent="0.25">
      <c r="A27" s="298" t="s">
        <v>392</v>
      </c>
      <c r="B27" s="298"/>
      <c r="C27" s="298"/>
      <c r="D27" s="298"/>
      <c r="E27" s="298"/>
      <c r="I27" s="280"/>
      <c r="J27" s="280"/>
      <c r="K27" s="280"/>
      <c r="L27" s="280"/>
      <c r="M27" s="280"/>
      <c r="N27" s="280"/>
    </row>
    <row r="28" spans="1:15" ht="28.5" customHeight="1" x14ac:dyDescent="0.25">
      <c r="A28" s="331" t="s">
        <v>9</v>
      </c>
      <c r="B28" s="331"/>
      <c r="C28" s="299">
        <f>I24</f>
        <v>0</v>
      </c>
      <c r="D28" s="299"/>
      <c r="E28" s="299"/>
      <c r="F28" s="88"/>
      <c r="G28" s="88"/>
      <c r="H28" s="88"/>
      <c r="I28" s="268"/>
      <c r="J28" s="268"/>
      <c r="K28" s="268"/>
      <c r="L28" s="268"/>
      <c r="M28" s="268"/>
      <c r="N28" s="268"/>
      <c r="O28" s="88"/>
    </row>
    <row r="29" spans="1:15" ht="28.5" customHeight="1" x14ac:dyDescent="0.25">
      <c r="A29" s="331" t="s">
        <v>390</v>
      </c>
      <c r="B29" s="331"/>
      <c r="C29" s="299">
        <f>J24</f>
        <v>0</v>
      </c>
      <c r="D29" s="299"/>
      <c r="E29" s="299"/>
      <c r="F29" s="88"/>
      <c r="G29" s="88"/>
      <c r="H29" s="88"/>
      <c r="I29" s="268"/>
      <c r="J29" s="268"/>
      <c r="K29" s="268"/>
      <c r="L29" s="268"/>
      <c r="M29" s="268"/>
      <c r="N29" s="268"/>
      <c r="O29" s="88"/>
    </row>
    <row r="30" spans="1:15" ht="28.5" customHeight="1" x14ac:dyDescent="0.25">
      <c r="A30" s="331" t="s">
        <v>36</v>
      </c>
      <c r="B30" s="331"/>
      <c r="C30" s="299">
        <f>K24</f>
        <v>0</v>
      </c>
      <c r="D30" s="299"/>
      <c r="E30" s="299"/>
      <c r="F30" s="88"/>
      <c r="G30" s="88"/>
      <c r="H30" s="88"/>
      <c r="I30" s="268"/>
      <c r="J30" s="332" t="s">
        <v>113</v>
      </c>
      <c r="K30" s="332"/>
      <c r="L30" s="332"/>
      <c r="M30" s="332"/>
      <c r="N30" s="332"/>
      <c r="O30" s="88"/>
    </row>
    <row r="31" spans="1:15" ht="28.5" customHeight="1" x14ac:dyDescent="0.25">
      <c r="A31" s="331" t="s">
        <v>393</v>
      </c>
      <c r="B31" s="331"/>
      <c r="C31" s="300"/>
      <c r="D31" s="300"/>
      <c r="E31" s="300"/>
      <c r="F31" s="88"/>
      <c r="G31" s="88"/>
      <c r="H31" s="88"/>
      <c r="I31" s="268"/>
      <c r="J31" s="294"/>
      <c r="K31" s="294"/>
      <c r="L31" s="294"/>
      <c r="M31" s="294"/>
      <c r="N31" s="294"/>
      <c r="O31" s="88"/>
    </row>
    <row r="32" spans="1:15" ht="27" customHeight="1" x14ac:dyDescent="0.25">
      <c r="A32" s="88"/>
      <c r="B32"/>
      <c r="C32"/>
      <c r="D32"/>
      <c r="E32"/>
      <c r="F32" s="88"/>
      <c r="G32" s="88"/>
      <c r="H32" s="88"/>
      <c r="I32" s="88"/>
      <c r="J32" s="333" t="s">
        <v>114</v>
      </c>
      <c r="K32" s="334"/>
      <c r="L32" s="334"/>
      <c r="M32" s="334"/>
      <c r="N32" s="334"/>
      <c r="O32" s="88"/>
    </row>
    <row r="33" spans="1:16" x14ac:dyDescent="0.25">
      <c r="A33" s="88"/>
      <c r="B33" s="88"/>
      <c r="C33" s="88"/>
      <c r="D33" s="88"/>
      <c r="E33" s="88"/>
      <c r="F33" s="88"/>
      <c r="G33" s="88"/>
      <c r="H33" s="88"/>
      <c r="I33" s="88"/>
      <c r="J33" s="334"/>
      <c r="K33" s="334"/>
      <c r="L33" s="334"/>
      <c r="M33" s="334"/>
      <c r="N33" s="334"/>
      <c r="O33" s="88"/>
    </row>
    <row r="34" spans="1:16" x14ac:dyDescent="0.25">
      <c r="A34" s="88"/>
      <c r="B34" s="88"/>
      <c r="C34" s="88"/>
      <c r="D34" s="88"/>
      <c r="E34" s="88"/>
      <c r="F34" s="88"/>
      <c r="G34" s="88"/>
      <c r="H34" s="88"/>
      <c r="I34" s="88"/>
      <c r="J34" s="297" t="s">
        <v>115</v>
      </c>
      <c r="K34" s="297"/>
      <c r="L34" s="297"/>
      <c r="M34" s="297"/>
      <c r="N34" s="297"/>
      <c r="O34" s="88"/>
    </row>
    <row r="35" spans="1:16" ht="15" customHeight="1" x14ac:dyDescent="0.25">
      <c r="A35" s="88"/>
      <c r="B35" s="88"/>
      <c r="C35" s="88"/>
      <c r="D35" s="88"/>
      <c r="E35" s="88"/>
      <c r="F35" s="88"/>
      <c r="G35" s="88"/>
      <c r="H35" s="88"/>
      <c r="I35" s="88"/>
      <c r="J35" s="297" t="s">
        <v>116</v>
      </c>
      <c r="K35" s="297"/>
      <c r="L35" s="297"/>
      <c r="M35" s="297"/>
      <c r="N35" s="297"/>
      <c r="O35" s="88"/>
    </row>
    <row r="36" spans="1:16" ht="15" customHeight="1" x14ac:dyDescent="0.25">
      <c r="A36" s="88"/>
      <c r="B36" s="88"/>
      <c r="C36" s="88"/>
      <c r="D36" s="88"/>
      <c r="E36" s="88"/>
      <c r="F36" s="88"/>
      <c r="G36" s="88"/>
      <c r="H36" s="88"/>
      <c r="I36" s="88"/>
      <c r="J36" s="296" t="s">
        <v>117</v>
      </c>
      <c r="K36" s="296"/>
      <c r="L36" s="296"/>
      <c r="M36" s="296"/>
      <c r="N36" s="296"/>
      <c r="O36" s="88"/>
    </row>
    <row r="37" spans="1:16" x14ac:dyDescent="0.25">
      <c r="A37" s="88"/>
      <c r="B37" s="88"/>
      <c r="C37" s="88"/>
      <c r="D37" s="88"/>
      <c r="E37" s="88"/>
      <c r="F37" s="88"/>
      <c r="G37" s="88"/>
      <c r="H37" s="88"/>
      <c r="I37" s="88"/>
      <c r="J37" s="297" t="s">
        <v>118</v>
      </c>
      <c r="K37" s="297"/>
      <c r="L37" s="297"/>
      <c r="M37" s="297"/>
      <c r="N37" s="297"/>
      <c r="O37" s="88"/>
    </row>
    <row r="38" spans="1:16" x14ac:dyDescent="0.25">
      <c r="A38" s="88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</row>
    <row r="39" spans="1:16" x14ac:dyDescent="0.25">
      <c r="A39" s="88"/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</row>
    <row r="40" spans="1:16" x14ac:dyDescent="0.25">
      <c r="I40" s="88"/>
      <c r="J40" s="88"/>
      <c r="K40" s="88"/>
      <c r="L40" s="88"/>
      <c r="M40" s="88"/>
      <c r="N40" s="88"/>
      <c r="O40" s="88"/>
      <c r="P40" s="88"/>
    </row>
    <row r="41" spans="1:16" x14ac:dyDescent="0.25">
      <c r="I41" s="88"/>
      <c r="J41" s="88"/>
      <c r="K41" s="88"/>
      <c r="L41" s="88"/>
      <c r="M41" s="88"/>
      <c r="N41" s="88"/>
      <c r="O41" s="88"/>
      <c r="P41" s="88"/>
    </row>
    <row r="42" spans="1:16" x14ac:dyDescent="0.25">
      <c r="I42" s="88"/>
      <c r="J42" s="88"/>
      <c r="K42" s="88"/>
      <c r="L42" s="88"/>
      <c r="M42" s="88"/>
      <c r="N42" s="88"/>
      <c r="O42" s="88"/>
      <c r="P42" s="88"/>
    </row>
    <row r="43" spans="1:16" x14ac:dyDescent="0.25">
      <c r="I43" s="88"/>
      <c r="J43" s="88"/>
      <c r="K43" s="88"/>
      <c r="L43" s="88"/>
      <c r="M43" s="88"/>
      <c r="N43" s="88"/>
      <c r="O43" s="88"/>
      <c r="P43" s="88"/>
    </row>
    <row r="44" spans="1:16" x14ac:dyDescent="0.25">
      <c r="I44" s="88"/>
      <c r="J44" s="88"/>
      <c r="K44" s="88"/>
      <c r="L44" s="88"/>
      <c r="M44" s="88"/>
      <c r="N44" s="88"/>
      <c r="O44" s="88"/>
      <c r="P44" s="88"/>
    </row>
    <row r="45" spans="1:16" x14ac:dyDescent="0.25">
      <c r="I45" s="88"/>
      <c r="J45" s="88"/>
      <c r="K45" s="88"/>
      <c r="L45" s="88"/>
      <c r="M45" s="88"/>
      <c r="N45" s="88"/>
      <c r="O45" s="88"/>
      <c r="P45" s="88"/>
    </row>
  </sheetData>
  <sheetProtection algorithmName="SHA-512" hashValue="jSizMiUqduw4Eab+O6DxXXmNLmMCP17N00RIj15adE0qOBWb6uZUh2PCwQH47v00GpqowU7ihC4E1t+5Z/kg3w==" saltValue="82LXfI9Wg2Rd7+/QLwBtSA==" spinCount="100000" sheet="1" objects="1" scenarios="1" deleteColumns="0" deleteRows="0"/>
  <protectedRanges>
    <protectedRange algorithmName="SHA-512" hashValue="7dSLwI4TDtM2f22glxhezC3m9gPfgP63SKSiog6ipF78XsaWYLYIjBdRDLedUo7PtddWx05CvkvUi1AUNC3XdA==" saltValue="6Q1cx4rg1aMc4gHCcsHhsw==" spinCount="100000" sqref="B11:F23" name="Rozstęp1_1"/>
  </protectedRanges>
  <mergeCells count="28">
    <mergeCell ref="A24:H24"/>
    <mergeCell ref="J34:N34"/>
    <mergeCell ref="A28:B28"/>
    <mergeCell ref="L8:N8"/>
    <mergeCell ref="A8:A9"/>
    <mergeCell ref="E8:E9"/>
    <mergeCell ref="D8:D9"/>
    <mergeCell ref="C8:C9"/>
    <mergeCell ref="B8:B9"/>
    <mergeCell ref="F8:K8"/>
    <mergeCell ref="A1:N1"/>
    <mergeCell ref="A2:N2"/>
    <mergeCell ref="A3:N3"/>
    <mergeCell ref="A4:N4"/>
    <mergeCell ref="A6:N7"/>
    <mergeCell ref="J37:N37"/>
    <mergeCell ref="A27:E27"/>
    <mergeCell ref="C28:E28"/>
    <mergeCell ref="C29:E29"/>
    <mergeCell ref="C30:E30"/>
    <mergeCell ref="C31:E31"/>
    <mergeCell ref="A29:B29"/>
    <mergeCell ref="A30:B30"/>
    <mergeCell ref="J30:N30"/>
    <mergeCell ref="A31:B31"/>
    <mergeCell ref="J32:N33"/>
    <mergeCell ref="J35:N35"/>
    <mergeCell ref="J36:N36"/>
  </mergeCells>
  <phoneticPr fontId="13" type="noConversion"/>
  <pageMargins left="0.7" right="0.7" top="0.75" bottom="0.75" header="0.3" footer="0.3"/>
  <pageSetup paperSize="9" scale="60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CZĘŚĆ I</vt:lpstr>
      <vt:lpstr>CZĘŚĆ II</vt:lpstr>
      <vt:lpstr>CZĘŚĆ III</vt:lpstr>
      <vt:lpstr>CZĘŚĆ IV</vt:lpstr>
      <vt:lpstr>CZĘŚĆ V</vt:lpstr>
      <vt:lpstr>CZĘŚĆ VI</vt:lpstr>
      <vt:lpstr>CZĘŚĆ VII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Grójmisie</dc:creator>
  <cp:lastModifiedBy>Iwetta</cp:lastModifiedBy>
  <cp:lastPrinted>2026-05-29T11:16:09Z</cp:lastPrinted>
  <dcterms:created xsi:type="dcterms:W3CDTF">2015-06-05T18:19:34Z</dcterms:created>
  <dcterms:modified xsi:type="dcterms:W3CDTF">2026-05-29T13:56:18Z</dcterms:modified>
</cp:coreProperties>
</file>